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INTEGRACIÓN\SDIS\"/>
    </mc:Choice>
  </mc:AlternateContent>
  <xr:revisionPtr revIDLastSave="0" documentId="13_ncr:1_{D974868B-0546-4B42-8359-CFF4E721E523}" xr6:coauthVersionLast="47" xr6:coauthVersionMax="47" xr10:uidLastSave="{00000000-0000-0000-0000-000000000000}"/>
  <bookViews>
    <workbookView xWindow="-120" yWindow="-120" windowWidth="20730" windowHeight="11160" xr2:uid="{BCC02660-8F5C-4F29-A434-7FED790B6322}"/>
  </bookViews>
  <sheets>
    <sheet name="PMR 2023 Programación 122-SDIS" sheetId="1" r:id="rId1"/>
  </sheets>
  <definedNames>
    <definedName name="_xlnm._FilterDatabase" localSheetId="0" hidden="1">'PMR 2023 Programación 122-SDIS'!$A$7:$AH$37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21" i="1" l="1"/>
  <c r="AH12" i="1"/>
  <c r="AG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tc={4E9071C3-B4DE-42DD-8305-EF69F59DD52A}</author>
    <author>tc={D826CD54-2828-4C8B-ACBD-160FD8AEC7F1}</author>
    <author>tc={A0B2048C-1053-41B7-AD2B-72AF3A88D846}</author>
    <author>tc={28ADBF88-50CF-4F49-B145-B1335C8E9030}</author>
  </authors>
  <commentList>
    <comment ref="V9" authorId="0" shapeId="0" xr:uid="{4E9071C3-B4DE-42DD-8305-EF69F59DD52A}">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indicador esta incluido en el indicador .. "Porcentaje de apoyos alimentarios entregados a población beneficiaria de los servicios sociales "...</t>
      </text>
    </comment>
    <comment ref="V12" authorId="1" shapeId="0" xr:uid="{D826CD54-2828-4C8B-ACBD-160FD8AEC7F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incluye la palabra adolescencia </t>
      </text>
    </comment>
    <comment ref="F33" authorId="2" shapeId="0" xr:uid="{A0B2048C-1053-41B7-AD2B-72AF3A88D846}">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 datos y atributos de acuerdo a la programación</t>
      </text>
    </comment>
    <comment ref="W34" authorId="3" shapeId="0" xr:uid="{28ADBF88-50CF-4F49-B145-B1335C8E903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cambia la unidad de medida 
</t>
      </text>
    </comment>
  </commentList>
</comments>
</file>

<file path=xl/sharedStrings.xml><?xml version="1.0" encoding="utf-8"?>
<sst xmlns="http://schemas.openxmlformats.org/spreadsheetml/2006/main" count="352" uniqueCount="145">
  <si>
    <t>d</t>
  </si>
  <si>
    <t>Entidad :</t>
  </si>
  <si>
    <t>122- SECRETARÍA DISTRITAL DE INTEGRACIÓN SOCIAL - SDIS</t>
  </si>
  <si>
    <t>O B J E T I V O</t>
  </si>
  <si>
    <t>P R O D U C T OS</t>
  </si>
  <si>
    <t xml:space="preserve">Código 
Objetivo </t>
  </si>
  <si>
    <t xml:space="preserve">Objetivo </t>
  </si>
  <si>
    <t>Código indicador</t>
  </si>
  <si>
    <t>Indicador</t>
  </si>
  <si>
    <t>Unidad de medida</t>
  </si>
  <si>
    <t>Naturaleza 
Indicador</t>
  </si>
  <si>
    <t xml:space="preserve">Periodicidad </t>
  </si>
  <si>
    <t>Territorializable
(SI / NO)</t>
  </si>
  <si>
    <t>Meta
indicador</t>
  </si>
  <si>
    <t>Código producto</t>
  </si>
  <si>
    <t>Producto</t>
  </si>
  <si>
    <t>Trazador</t>
  </si>
  <si>
    <t>Código Indicador 
de Producto</t>
  </si>
  <si>
    <t>Indicador 
de Producto</t>
  </si>
  <si>
    <t>Naturaleza
PMR</t>
  </si>
  <si>
    <t xml:space="preserve">Territorializable
(SI / NO)
</t>
  </si>
  <si>
    <t>Línea 
Base*</t>
  </si>
  <si>
    <t>META PLAN**</t>
  </si>
  <si>
    <t>2020**</t>
  </si>
  <si>
    <t>2021**
Prog</t>
  </si>
  <si>
    <t>2021**
Ejec</t>
  </si>
  <si>
    <t>Línea Base*</t>
  </si>
  <si>
    <t>Meta Plan**</t>
  </si>
  <si>
    <t>2020*</t>
  </si>
  <si>
    <t>2021*
Prog</t>
  </si>
  <si>
    <t>2021*
Ejec</t>
  </si>
  <si>
    <t>PD</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</si>
  <si>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</si>
  <si>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</si>
  <si>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Valor</t>
  </si>
  <si>
    <t xml:space="preserve">Flujo </t>
  </si>
  <si>
    <t xml:space="preserve">Anual </t>
  </si>
  <si>
    <t>SI</t>
  </si>
  <si>
    <t>Transferencias monetarias ordinarias a hogares pobres y vulnerables</t>
  </si>
  <si>
    <t>TPJ- TPIEG</t>
  </si>
  <si>
    <t>Porcentaje de recursos girados a hogares pobres y vulnerables en Bogotá para transferencias monetarias ordinarias de Ingreso Mínimo Garantizado</t>
  </si>
  <si>
    <t>Porcentaje</t>
  </si>
  <si>
    <t>Stock</t>
  </si>
  <si>
    <t xml:space="preserve">Mensual </t>
  </si>
  <si>
    <t>NO</t>
  </si>
  <si>
    <t xml:space="preserve">Servicio de alimentación integral que contribuya a la reducción del riesgo de inseguridad alimentaria </t>
  </si>
  <si>
    <t>TPPD-TPEG-TPIEG-TPJ-TPCP</t>
  </si>
  <si>
    <t>Número de familias en situación de pobreza, vulnerabilidad y/o fragilidad social beneficiadas a través de una estrategia de inclusión social y de apoyos económicos</t>
  </si>
  <si>
    <t>Porcentaje de apoyos alimentarios entregados a través de los comedores comunitarios en sus diferentes modalidades</t>
  </si>
  <si>
    <t xml:space="preserve">Porcentaje de apoyos alimentarios entregados a población beneficiaria de los servicios sociales </t>
  </si>
  <si>
    <t>Servicio de atención integral a niños, niñas, adolescentes y mujeres gestantes en los servicios dirigidos a la población desde la gestación hasta los 17 años.</t>
  </si>
  <si>
    <r>
      <t>Número de niños y niñas en primera infancia, infancia,</t>
    </r>
    <r>
      <rPr>
        <sz val="12"/>
        <color rgb="FFFF0000"/>
        <rFont val="Arial"/>
        <family val="2"/>
      </rPr>
      <t xml:space="preserve"> adolescencia</t>
    </r>
    <r>
      <rPr>
        <sz val="12"/>
        <color theme="1"/>
        <rFont val="Arial"/>
        <family val="2"/>
      </rPr>
      <t xml:space="preserve"> y mujeres gestantes, atendidos integralmente en el marco de la Ruta Integral de Atenciones desde la gestión hasta a la adolescencia (RIAGA)</t>
    </r>
  </si>
  <si>
    <t xml:space="preserve">Trimestral </t>
  </si>
  <si>
    <t xml:space="preserve">Número de niños, niñas y adolescentes afectados por el conflicto armado atendidos </t>
  </si>
  <si>
    <t>Flujo</t>
  </si>
  <si>
    <t>Servicios de atención integral para  jóvenes en situación de alta vulnerabilidad</t>
  </si>
  <si>
    <t>TPPD-TPEG-TPIEG-TPCC-TPJ</t>
  </si>
  <si>
    <t>Número de Jóvenes beneficiados con Transferencias Monetarias condicionadas</t>
  </si>
  <si>
    <t>Acumulado</t>
  </si>
  <si>
    <t>Número de Jóvenes atendidos por la Secretaría de Integración Social</t>
  </si>
  <si>
    <t>Servicio de atención a personas mayores en condiciones de fragilidad social en Bogotá.</t>
  </si>
  <si>
    <t>TPPD-TPEG-TPIEG-TPCC-TPCP</t>
  </si>
  <si>
    <t xml:space="preserve">NO </t>
  </si>
  <si>
    <t>Número de personas únicas mayores que reciben apoyos económicos</t>
  </si>
  <si>
    <t xml:space="preserve">SI </t>
  </si>
  <si>
    <t>Servicio de atención e inclusión a población en condición de discapacidad.</t>
  </si>
  <si>
    <t>TPPD-TPEG-TPIEG-TPCC-TPJ-TPCP</t>
  </si>
  <si>
    <t>Número de personas con discapacidad atendidas en centros crecer, centros renacer y centros integrarte.</t>
  </si>
  <si>
    <t xml:space="preserve">Servicios de atención e inclusión social para ciudadanos habitante de calle </t>
  </si>
  <si>
    <t>Número de ciudadanos habitantes de calle atendidos en comunidades de vida, centros de atención transitoria, en procesos de enlace social o estrategia de abordaje en calle</t>
  </si>
  <si>
    <t xml:space="preserve">Servicio de apoyo para la atención en las Comisarías de familia </t>
  </si>
  <si>
    <t>% de Comisarías de Familia fortalecidas</t>
  </si>
  <si>
    <t>Capacidad</t>
  </si>
  <si>
    <t>Servicio de sensibilización en la prevención de la maternidad y paternidad temprana</t>
  </si>
  <si>
    <t>Número de niñas, niños, adolescentes y jóvenes informados y sensibilizados en derechos sexuales y derechos reproductivos</t>
  </si>
  <si>
    <t>Servicios de atención a población LGBTI</t>
  </si>
  <si>
    <t xml:space="preserve">Número de personas atendidas de los sectores LGBTI, sus familias y redes de apoyo </t>
  </si>
  <si>
    <t>Servicio de atención y protección integral a niños, niñas para el restablecimiento de derechos</t>
  </si>
  <si>
    <t>% de niños y niñas atendidos integralmente para el restablecimiento de sus derechos</t>
  </si>
  <si>
    <t>Anual</t>
  </si>
  <si>
    <t>Servicio de atención y acompañamiento a hogares con pobreza histórica o emergente.</t>
  </si>
  <si>
    <t>TPPD-TPEG-TPIEG-TPCP</t>
  </si>
  <si>
    <t xml:space="preserve">Número de hogares con pobreza histórica o emergente con acompañamiento </t>
  </si>
  <si>
    <t>Servicio integral de atención a población  proveniente de flujos migratorios mixtos</t>
  </si>
  <si>
    <t>TPPD-TPEG-TPIEG-TPCC</t>
  </si>
  <si>
    <t>Número de personas atendidas provenientes de flujos migratorios mixtos.</t>
  </si>
  <si>
    <t>Servicio de atención integral a personas en emergencia y exclusión social</t>
  </si>
  <si>
    <t>Número de personas atendidas en emergencia social, natural, antrópica, sanitaria y de vulnerabilidad inminente</t>
  </si>
  <si>
    <t>Servicios de atención a través de los centros de desarrollo comunitario</t>
  </si>
  <si>
    <t>Número de personas atendidas a través de los centros de desarrollo comunitario</t>
  </si>
  <si>
    <t xml:space="preserve">Servicios de apoyo para el fortalecimiento institucional para la prestación de los servicios </t>
  </si>
  <si>
    <t>N/A</t>
  </si>
  <si>
    <t xml:space="preserve">Porcentaje  de  implementación de las soluciones en materia de servicios logísticos, operativos, de gestión ambiental y documental </t>
  </si>
  <si>
    <t xml:space="preserve">Semestral </t>
  </si>
  <si>
    <t>Porcentaje de implementación de la política pública de gestión integral del talento humano</t>
  </si>
  <si>
    <t xml:space="preserve">Servicios de apoyo en la planeación estratégica </t>
  </si>
  <si>
    <t xml:space="preserve">Porcentaje de avance de las acciones definidas en cumplimiento de la plataforma estratégica </t>
  </si>
  <si>
    <t xml:space="preserve">Servicios de apoyo en la comunicación estratégica </t>
  </si>
  <si>
    <t xml:space="preserve">Porcentaje de avance de la política de comunicaciones de la entidad </t>
  </si>
  <si>
    <t>Servicios sociales con inspección y vigilancia para el cumplimiento de los estándares de calidad</t>
  </si>
  <si>
    <t>Porcentaje de servicios sociales verificados en sus condiciones de operación</t>
  </si>
  <si>
    <t>Garantizar espacios físicos adecuados y seguros para la población beneficiaria de los servicios sociales de la SDIS</t>
  </si>
  <si>
    <t>Porcentaje de unidades operativas optimizadas</t>
  </si>
  <si>
    <t xml:space="preserve">Acumulado </t>
  </si>
  <si>
    <t xml:space="preserve">Sedes sociales construidas </t>
  </si>
  <si>
    <t>TPPD</t>
  </si>
  <si>
    <t>Número de espacios de  integración social que garanticen la prestación de los servicios sociales construidos</t>
  </si>
  <si>
    <t xml:space="preserve">Sedes con reforzamiento estructural </t>
  </si>
  <si>
    <t>Número de equipamientos de la sdis reforzados</t>
  </si>
  <si>
    <t xml:space="preserve">Valor </t>
  </si>
  <si>
    <t>Sedes con adecuación de equipamientos sociales</t>
  </si>
  <si>
    <t xml:space="preserve">Porcentaje de sedes adecuadas </t>
  </si>
  <si>
    <t xml:space="preserve">Sedes con mantenimiento </t>
  </si>
  <si>
    <t>Porcentaje de unidades operativas con mantenimiento</t>
  </si>
  <si>
    <t>Generar información oportuna y con calidad para la toma de decisiones</t>
  </si>
  <si>
    <t>Porcentaje de servicios tecnológicos prestados para garantizar la operación de la Secretaría</t>
  </si>
  <si>
    <t>Servicios de mantenimiento para la infraestructura tecnológica</t>
  </si>
  <si>
    <t xml:space="preserve">Porcentaje de mantenimiento de la infraestructura tecnológica para la operación de la secretaría </t>
  </si>
  <si>
    <t>OBSERVACIONES</t>
  </si>
  <si>
    <t xml:space="preserve">*Para los años 2020, 2021 y 2022 no se deben programar, toda vez que el PMR entra  en vigencia  a partir del  2023 cuando se aprueba. </t>
  </si>
  <si>
    <r>
      <t xml:space="preserve">
</t>
    </r>
    <r>
      <rPr>
        <sz val="12"/>
        <rFont val="Arial"/>
        <family val="2"/>
      </rPr>
      <t xml:space="preserve">*Para los años 2020, 2021 y 2022 no se deben programar, toda vez que el PMR entra  en vigencia  a partir del  2023 cuando se aprueba. </t>
    </r>
    <r>
      <rPr>
        <sz val="12"/>
        <color rgb="FFFF0000"/>
        <rFont val="Arial"/>
        <family val="2"/>
      </rPr>
      <t xml:space="preserve">
</t>
    </r>
    <r>
      <rPr>
        <sz val="12"/>
        <rFont val="Arial"/>
        <family val="2"/>
      </rPr>
      <t>La  linea  base debe corresponder al año 2022.</t>
    </r>
    <r>
      <rPr>
        <sz val="12"/>
        <color rgb="FFFF0000"/>
        <rFont val="Arial"/>
        <family val="2"/>
      </rPr>
      <t xml:space="preserve">
</t>
    </r>
    <r>
      <rPr>
        <sz val="12"/>
        <rFont val="Arial"/>
        <family val="2"/>
      </rPr>
      <t xml:space="preserve">Se  reitera  que para los indicadores con naturaleza stock la linea base, meta plan y metas  anuales son el mismo valor. </t>
    </r>
  </si>
  <si>
    <t>N.A</t>
  </si>
  <si>
    <t>Nota: La  entidad manifiesta que "Este indicador esta incluido en el indicador ..Porcentaje de apoyos alimentarios entregados a población beneficiaria de los servicios sociales "...</t>
  </si>
  <si>
    <t>OK</t>
  </si>
  <si>
    <t>*El indicador como esta planteado es de producto, se sugiere se   plantee un indicador de resuldado que mida el efecto que esta teniendo la SDIS en su población vulnerable (habitante de calle, adulto mayor, etc).
*Para los años 2020, 2021 y 2022 no se deben programar, toda vez que el PMR entra  en vigencia  a partir del  2023 cuando se aprueba. 
La  linea  base debe corresponder al año 2022.
Se  reitera  que para los indicadores con naturaleza flujo la meta de cada año es independiente entre si (no acumula el año anterior). Así mismo, el resultado del cuatrienio debe registrar el dato del último año completo que se tenga.  Revisado los datos para la  Meta Plan el dato debe corresponder a 930.000</t>
  </si>
  <si>
    <t>*El indicador como esta planteado es de producto, se sugiere se   plantee un indicador de resuldado que mida los  niveles de percepción de prestar el servicio que mida el incremento de la cobertura en la medida  que se tenga mas y mejores espacios.
*Para los años 2020, 2021 y 2022 no se deben programar, toda vez que el PMR entra  en vigencia  a partir del  2023 cuando se aprueba. 
La  linea  base debe corresponder al año 2022.
Se  reitera  que para los indicadores con naturaleza acumulado la meta de cada año es independiente entre si (no acumula el año anterior); No obstante, el resultado del cuatrienio es la sumatoria de los resultados de cada año.Revisado la meta plan debe corresponder a la sumatoria del año 2023 y 2024.</t>
  </si>
  <si>
    <t xml:space="preserve">Porcentaje de renovación  de la infraestructura tecnológica para la operación de la secretaría </t>
  </si>
  <si>
    <t>Servicios de adquisición para la infraestructura tecnológica</t>
  </si>
  <si>
    <t xml:space="preserve">*Se  sugiere  replantear el indicador de objetivo: Porcentaje de servicios de sistemas de información prestados para garantizar la misionalidad de la secretaria.
Se  sugiere plantear un indicador que mida la oportunidad de la prestación del servicio de los sistemas de información a las poblaciones objetivo.
*Para los años 2020, 2021 y 2022 no se deben programar, toda vez que el PMR entra  en vigencia  a partir del  2023 cuando se aprueba. 
</t>
  </si>
  <si>
    <t>*Para los años 2020, 2021 y 2022 no se deben programar, toda vez que el PMR entra  en vigencia  a partir del  2023 cuando se aprueba. 
*La  linea  base debe corresponder al año 2022.
*Se  reitera  que para los indicadores con naturaleza acumulado la meta de cada año es independiente entre si (no acumula el año anterior); No obstante, el resultado del cuatrienio es la sumatoria de los resultados de cada año. Revisado la cifra de la meta plan debe corresponder a 1.707</t>
  </si>
  <si>
    <t>*Para los años 2020, 2021 y 2022 no se deben programar, toda vez que el PMR entra  en vigencia  a partir del  2023 cuando se aprueba. 
*Se  reitera  que para los indicadores con naturaleza acumulado la meta de cada año es independiente entre si (no acumula el año anterior); No obstante, el resultado del cuatrienio es la sumatoria de los resultados de cada año. Revisado la cifra de la meta plan debe corresponder a 85.372</t>
  </si>
  <si>
    <r>
      <t xml:space="preserve">Número de </t>
    </r>
    <r>
      <rPr>
        <sz val="12"/>
        <color rgb="FFFF0000"/>
        <rFont val="Arial"/>
        <family val="2"/>
      </rPr>
      <t>atenciones a</t>
    </r>
    <r>
      <rPr>
        <sz val="12"/>
        <color theme="1"/>
        <rFont val="Arial"/>
        <family val="2"/>
      </rPr>
      <t xml:space="preserve"> personas mayores  (no personas únicas) en condición de fragilidad social .</t>
    </r>
  </si>
  <si>
    <t xml:space="preserve">*Se sugiere ajustar  el indicador como se plantea para hacer enfasis que lo que el indicador cuantifica hace referencia a las  atenciones independientemente de que una persona llegue mas de una vez. Si esta bien nuestra interpretación se sugiere dejarlo como se plantea. </t>
  </si>
  <si>
    <t>*Para los años 2020, 2021 y 2022 no se deben programar, toda vez que el PMR entra  en vigencia  a partir del  2023 cuando se aprueba. 
*La  linea  base debe corresponder al año 2022. 28%</t>
  </si>
  <si>
    <t>*Para los años 2020, 2021 y 2022 no se deben programar, toda vez que el PMR entra  en vigencia  a partir del  2023 cuando se aprueba. 
*La  linea  base debe corresponder al año 2022. 28%
*Se  reitera  que para los indicadores con naturaleza acumulado la meta de cada año es independiente entre si (no acumula el año anterior); No obstante, el resultado del cuatrienio es la sumatoria de los resultados de cada año.Revisado la meta plan debe corresponder a la sumatoria del año 2023 y 2024.</t>
  </si>
  <si>
    <t>*Para los años 2020, 2021 y 2022 no se deben programar, toda vez que el PMR entra  en vigencia  a partir del  2023 cuando se aprueba. 
*La  linea  base debe corresponder al año 2022. 5.611
*Se  reitera  que para los indicadores con naturaleza acumulado la meta de cada año es independiente entre si (no acumula el año anterior); No obstante, el resultado del cuatrienio es la sumatoria de los resultados de cada año.Revisado la meta plan debe corresponder a la sumatoria del año 2023 y 2024.</t>
  </si>
  <si>
    <t>*Para los años 2020, 2021 y 2022 no se deben programar, toda vez que el PMR entra  en vigencia  a partir del  2023 cuando se aprueba. 
*La  linea  base debe corresponder al año 2022. 5.889
*Se  reitera  que para los indicadores con naturaleza acumulado la meta de cada año es independiente entre si (no acumula el año anterior); No obstante, el resultado del cuatrienio es la sumatoria de los resultados de cada año.Revisado la meta plan debe corresponder a la sumatoria del año 2023 y 2024.</t>
  </si>
  <si>
    <t>*Para los años 2020, 2021 y 2022 no se deben programar, toda vez que el PMR entra  en vigencia  a partir del  2023 cuando se aprueba. 
*La  linea  base debe corresponder al año 2022. 12.270
*Se  reitera  que para los indicadores con naturaleza acumulado la meta de cada año es independiente entre si (no acumula el año anterior); No obstante, el resultado del cuatrienio es la sumatoria de los resultados de cada año.Revisado la meta plan debe corresponder a la sumatoria del año 2023 y 2024.</t>
  </si>
  <si>
    <t>*Para los años 2020, 2021 y 2022 no se deben programar, toda vez que el PMR entra  en vigencia  a partir del  2023 cuando se aprueba. 
*La  linea  base debe corresponder al año 2022. 56.802
*Se  reitera  que para los indicadores con naturaleza acumulado la meta de cada año es independiente entre si (no acumula el año anterior); No obstante, el resultado del cuatrienio es la sumatoria de los resultados de cada año.Revisado la meta plan debe corresponder a la sumatoria del año 2023 y 2024.</t>
  </si>
  <si>
    <t>*Para los años 2020, 2021 y 2022 no se deben programar, toda vez que el PMR entra  en vigencia  a partir del  2023 cuando se aprueba. 
*La  linea  base debe corresponder al año 2022. 51.326
*Se  reitera  que para los indicadores con naturaleza acumulado la meta de cada año es independiente entre si (no acumula el año anterior); No obstante, el resultado del cuatrienio es la sumatoria de los resultados de cada año.Revisado la meta plan debe corresponder a la sumatoria del año 2023 y 2024.</t>
  </si>
  <si>
    <t>*Para los años 2020, 2021 y 2022 no se deben programar, toda vez que el PMR entra  en vigencia  a partir del  2023 cuando se aprueba. 
*La  linea  base debe corresponder al año 2022. 1
*Se  reitera  que para los indicadores con naturaleza acumulado la meta de cada año es independiente entre si (no acumula el año anterior); No obstante, el resultado del cuatrienio es la sumatoria de los resultados de cada año.Revisado la meta plan debe corresponder a la sumatoria del año 2023 y 2024.</t>
  </si>
  <si>
    <t>*Para los años 2020, 2021 y 2022 no se deben programar, toda vez que el PMR entra  en vigencia  a partir del  2023 cuando se aprueba. 
*Se  reitera  que para los indicadores con naturaleza acumulado la meta de cada año es independiente entre si (no acumula el año anterior); No obstante, el resultado del cuatrienio es la sumatoria de los resultados de cada año.Revisado la meta plan debe corresponder a la sumatoria del año 2023 y 2024.</t>
  </si>
  <si>
    <t>*Se  sugiere que tambien se visualice  en el PMR los servicios de adquisición  de la infraestructura tecnológica.
*Se requiere el diligenciamiento de los atributos del indicador planteado .</t>
  </si>
  <si>
    <t>*Para los años 2020, 2021 y 2022 no se deben programar, toda vez que el PMR entra  en vigencia  a partir del  2023 cuando se aprueba. 
*se  recomienda proponer productos e  indicadoes de producto que visualicen lo  misional y que sean cuantificables . Definir  claramente producto a partir de determinar en que se estan invirtiendo los recursos.</t>
  </si>
  <si>
    <t>*Para los años 2020, 2021 y 2022 no se deben programar, toda vez que el PMR entra  en vigencia  a partir del  2023 cuando se aprueba. 
*Frente  al producto, por favor dar claridad en que se invierten los recursos en cuanto a  servicios de apoyo  a la comunicación estrategica.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</si>
</sst>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0" x14ac:knownFonts="1">
    <font>
      <sz val="11"/>
      <color theme="1"/>
      <name val="Calibri"/>
      <family val="2"/>
      <scheme val="minor"/>
    </font>
    <font>
      <sz val="11"/>
      <color theme="1"/>
      <name val="Calibri"/>
      <family val="2"/>
      <scheme val="minor"/>
    </font>
    <font>
      <b/>
      <sz val="12"/>
      <color theme="0"/>
      <name val="Calibri"/>
      <family val="2"/>
      <scheme val="minor"/>
    </font>
    <font>
      <sz val="12"/>
      <color theme="1"/>
      <name val="Calibri"/>
      <family val="2"/>
      <scheme val="minor"/>
    </font>
    <font>
      <b/>
      <sz val="12"/>
      <color theme="1"/>
      <name val="Calibri"/>
      <family val="2"/>
      <scheme val="minor"/>
    </font>
    <font>
      <b/>
      <sz val="12"/>
      <color theme="1"/>
      <name val="Cambria"/>
      <family val="1"/>
    </font>
    <font>
      <sz val="12"/>
      <name val="Arial"/>
      <family val="2"/>
    </font>
    <font>
      <sz val="12"/>
      <color theme="1"/>
      <name val="Arial"/>
      <family val="2"/>
    </font>
    <font>
      <sz val="12"/>
      <color rgb="FFFF0000"/>
      <name val="Arial"/>
      <family val="2"/>
    </font>
    <font>
      <sz val="12"/>
      <color rgb="FFFF0000"/>
      <name val="Calibri"/>
      <family val="2"/>
      <scheme val="minor"/>
    </font>
  </fonts>
  <fills count="8">
    <fill>
      <patternFill patternType="none"/>
    </fill>
    <fill>
      <patternFill patternType="gray125"/>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
      <patternFill patternType="solid">
        <fgColor theme="0"/>
        <bgColor indexed="64"/>
      </patternFill>
    </fill>
    <fill>
      <patternFill patternType="solid">
        <fgColor rgb="FFFFFF00"/>
        <bgColor indexed="64"/>
      </patternFill>
    </fill>
    <fill>
      <patternFill patternType="solid">
        <fgColor theme="5"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29">
    <xf numFmtId="0" fontId="0" fillId="0" borderId="0" xfId="0"/>
    <xf numFmtId="0" fontId="2" fillId="2" borderId="2" xfId="0" applyFont="1" applyFill="1" applyBorder="1" applyAlignment="1">
      <alignment vertical="center"/>
    </xf>
    <xf numFmtId="0" fontId="3" fillId="0" borderId="0" xfId="0" applyFont="1"/>
    <xf numFmtId="0" fontId="4" fillId="0" borderId="1" xfId="0" applyFont="1" applyBorder="1" applyAlignment="1">
      <alignment vertical="center"/>
    </xf>
    <xf numFmtId="0" fontId="3" fillId="0" borderId="0" xfId="0" applyFont="1" applyAlignment="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0" xfId="0" applyFont="1" applyAlignment="1">
      <alignment vertical="center"/>
    </xf>
    <xf numFmtId="0" fontId="8" fillId="0" borderId="0" xfId="0" applyFont="1" applyAlignment="1">
      <alignment vertical="center"/>
    </xf>
    <xf numFmtId="0" fontId="7" fillId="0" borderId="0" xfId="0" applyFont="1"/>
    <xf numFmtId="3" fontId="7" fillId="0" borderId="0" xfId="0" applyNumberFormat="1" applyFont="1"/>
    <xf numFmtId="0" fontId="3" fillId="0" borderId="0" xfId="0" applyFont="1" applyAlignment="1">
      <alignment horizontal="center"/>
    </xf>
    <xf numFmtId="0" fontId="3" fillId="0" borderId="0" xfId="0" applyFont="1" applyAlignment="1">
      <alignment vertical="top"/>
    </xf>
    <xf numFmtId="0" fontId="3" fillId="0" borderId="0" xfId="0" applyFont="1" applyAlignment="1">
      <alignment horizontal="center" vertical="center"/>
    </xf>
    <xf numFmtId="0" fontId="7" fillId="5" borderId="1" xfId="0" applyFont="1" applyFill="1" applyBorder="1" applyAlignment="1">
      <alignment horizontal="center" vertical="center"/>
    </xf>
    <xf numFmtId="0" fontId="7" fillId="5" borderId="1" xfId="0" applyFont="1" applyFill="1" applyBorder="1" applyAlignment="1">
      <alignment horizontal="left" vertical="center" wrapText="1"/>
    </xf>
    <xf numFmtId="9" fontId="7" fillId="5" borderId="1" xfId="0" applyNumberFormat="1" applyFont="1" applyFill="1" applyBorder="1" applyAlignment="1">
      <alignment horizontal="center" vertical="center"/>
    </xf>
    <xf numFmtId="0" fontId="7" fillId="5" borderId="1" xfId="0" applyFont="1" applyFill="1" applyBorder="1" applyAlignment="1">
      <alignment horizontal="center" vertical="center" wrapText="1"/>
    </xf>
    <xf numFmtId="0" fontId="8" fillId="5" borderId="1" xfId="0" applyFont="1" applyFill="1" applyBorder="1" applyAlignment="1">
      <alignment horizontal="center" vertical="center"/>
    </xf>
    <xf numFmtId="0" fontId="8" fillId="5" borderId="1" xfId="0" applyFont="1" applyFill="1" applyBorder="1" applyAlignment="1">
      <alignment horizontal="left" vertical="center" wrapText="1"/>
    </xf>
    <xf numFmtId="0" fontId="8" fillId="5" borderId="1" xfId="0" applyFont="1" applyFill="1" applyBorder="1" applyAlignment="1">
      <alignment vertical="center"/>
    </xf>
    <xf numFmtId="0" fontId="7" fillId="5" borderId="1" xfId="0" applyFont="1" applyFill="1" applyBorder="1" applyAlignment="1">
      <alignment vertical="center"/>
    </xf>
    <xf numFmtId="164" fontId="7" fillId="5" borderId="1" xfId="1" applyNumberFormat="1" applyFont="1" applyFill="1" applyBorder="1" applyAlignment="1">
      <alignment vertical="center"/>
    </xf>
    <xf numFmtId="1" fontId="7" fillId="5" borderId="1" xfId="0" applyNumberFormat="1" applyFont="1" applyFill="1" applyBorder="1" applyAlignment="1">
      <alignment horizontal="right" vertical="center"/>
    </xf>
    <xf numFmtId="0" fontId="7" fillId="5" borderId="1" xfId="0" applyFont="1" applyFill="1" applyBorder="1" applyAlignment="1">
      <alignment horizontal="right" vertical="center"/>
    </xf>
    <xf numFmtId="3" fontId="7" fillId="5" borderId="1" xfId="0" applyNumberFormat="1" applyFont="1" applyFill="1" applyBorder="1" applyAlignment="1">
      <alignment vertical="center" wrapText="1"/>
    </xf>
    <xf numFmtId="3" fontId="6" fillId="5" borderId="1" xfId="0" applyNumberFormat="1" applyFont="1" applyFill="1" applyBorder="1" applyAlignment="1">
      <alignment vertical="center" wrapText="1"/>
    </xf>
    <xf numFmtId="3" fontId="7" fillId="5" borderId="1" xfId="0" applyNumberFormat="1" applyFont="1" applyFill="1" applyBorder="1" applyAlignment="1" applyProtection="1">
      <alignment vertical="center" wrapText="1"/>
      <protection locked="0"/>
    </xf>
    <xf numFmtId="0" fontId="7" fillId="5" borderId="1" xfId="0" applyFont="1" applyFill="1" applyBorder="1" applyAlignment="1">
      <alignment horizontal="center"/>
    </xf>
    <xf numFmtId="0" fontId="3" fillId="5" borderId="0" xfId="0" applyFont="1" applyFill="1" applyAlignment="1">
      <alignment horizontal="center"/>
    </xf>
    <xf numFmtId="0" fontId="3" fillId="5" borderId="0" xfId="0" applyFont="1" applyFill="1"/>
    <xf numFmtId="0" fontId="3" fillId="5" borderId="0" xfId="0" applyFont="1" applyFill="1" applyAlignment="1">
      <alignment vertical="top"/>
    </xf>
    <xf numFmtId="0" fontId="3" fillId="5" borderId="0" xfId="0" applyFont="1" applyFill="1" applyAlignment="1">
      <alignment horizontal="center" vertical="center"/>
    </xf>
    <xf numFmtId="10" fontId="3" fillId="5" borderId="0" xfId="0" applyNumberFormat="1" applyFont="1" applyFill="1" applyAlignment="1">
      <alignment horizontal="center"/>
    </xf>
    <xf numFmtId="9" fontId="6" fillId="5" borderId="1" xfId="2" applyFont="1" applyFill="1" applyBorder="1" applyAlignment="1">
      <alignment horizontal="center" vertical="center" wrapText="1"/>
    </xf>
    <xf numFmtId="164" fontId="7" fillId="5" borderId="1" xfId="1" applyNumberFormat="1" applyFont="1" applyFill="1" applyBorder="1" applyAlignment="1">
      <alignment horizontal="right" vertical="center"/>
    </xf>
    <xf numFmtId="164" fontId="7" fillId="5" borderId="1" xfId="1" applyNumberFormat="1" applyFont="1" applyFill="1" applyBorder="1" applyAlignment="1">
      <alignment horizontal="center" vertical="center"/>
    </xf>
    <xf numFmtId="3" fontId="7" fillId="5" borderId="1" xfId="0" applyNumberFormat="1" applyFont="1" applyFill="1" applyBorder="1" applyAlignment="1">
      <alignment horizontal="center" vertical="center" wrapText="1"/>
    </xf>
    <xf numFmtId="9" fontId="7" fillId="5" borderId="1" xfId="2" applyFont="1" applyFill="1" applyBorder="1" applyAlignment="1">
      <alignment horizontal="center" vertical="center"/>
    </xf>
    <xf numFmtId="3" fontId="6" fillId="5" borderId="1" xfId="0" applyNumberFormat="1" applyFont="1" applyFill="1" applyBorder="1" applyAlignment="1">
      <alignment horizontal="center" vertical="center" wrapText="1"/>
    </xf>
    <xf numFmtId="3" fontId="7" fillId="5" borderId="1" xfId="0" applyNumberFormat="1"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wrapText="1"/>
    </xf>
    <xf numFmtId="0" fontId="7" fillId="0" borderId="1" xfId="0" applyFont="1" applyBorder="1" applyAlignment="1">
      <alignment vertical="center"/>
    </xf>
    <xf numFmtId="0" fontId="8" fillId="0" borderId="1" xfId="0" applyFont="1" applyBorder="1" applyAlignment="1">
      <alignment vertical="top" wrapText="1"/>
    </xf>
    <xf numFmtId="9" fontId="6" fillId="6" borderId="1" xfId="2" applyFont="1" applyFill="1" applyBorder="1" applyAlignment="1">
      <alignment horizontal="center" vertical="center" wrapText="1"/>
    </xf>
    <xf numFmtId="0" fontId="8" fillId="0" borderId="1" xfId="0" applyFont="1" applyBorder="1" applyAlignment="1">
      <alignment vertical="center" wrapText="1"/>
    </xf>
    <xf numFmtId="0" fontId="7" fillId="0" borderId="1" xfId="0" applyFont="1" applyBorder="1" applyAlignment="1">
      <alignment vertical="center" wrapText="1"/>
    </xf>
    <xf numFmtId="0" fontId="8" fillId="6" borderId="1" xfId="0" applyFont="1" applyFill="1" applyBorder="1" applyAlignment="1">
      <alignment horizontal="left" vertical="center" wrapText="1"/>
    </xf>
    <xf numFmtId="164" fontId="7" fillId="6" borderId="1" xfId="1" applyNumberFormat="1" applyFont="1" applyFill="1" applyBorder="1" applyAlignment="1">
      <alignment horizontal="right" vertical="center"/>
    </xf>
    <xf numFmtId="164" fontId="7" fillId="6" borderId="1" xfId="1" applyNumberFormat="1" applyFont="1" applyFill="1" applyBorder="1" applyAlignment="1">
      <alignment vertical="center"/>
    </xf>
    <xf numFmtId="3" fontId="7" fillId="6" borderId="1" xfId="0" applyNumberFormat="1" applyFont="1" applyFill="1" applyBorder="1" applyAlignment="1">
      <alignment vertical="center" wrapText="1"/>
    </xf>
    <xf numFmtId="9" fontId="7" fillId="6" borderId="1" xfId="2" applyFont="1" applyFill="1" applyBorder="1" applyAlignment="1">
      <alignment horizontal="center" vertical="center"/>
    </xf>
    <xf numFmtId="9" fontId="7" fillId="6" borderId="1" xfId="2" applyFont="1" applyFill="1" applyBorder="1" applyAlignment="1">
      <alignment horizontal="center" vertical="center" wrapText="1"/>
    </xf>
    <xf numFmtId="3" fontId="6" fillId="6" borderId="1" xfId="0" applyNumberFormat="1" applyFont="1" applyFill="1" applyBorder="1" applyAlignment="1">
      <alignment horizontal="center" vertical="center" wrapText="1"/>
    </xf>
    <xf numFmtId="164" fontId="7" fillId="6" borderId="1" xfId="1" applyNumberFormat="1" applyFont="1" applyFill="1" applyBorder="1" applyAlignment="1">
      <alignment horizontal="center" vertical="center"/>
    </xf>
    <xf numFmtId="0" fontId="7" fillId="7" borderId="1" xfId="0" applyFont="1" applyFill="1" applyBorder="1" applyAlignment="1">
      <alignment horizontal="left" vertical="center" wrapText="1"/>
    </xf>
    <xf numFmtId="0" fontId="8" fillId="0" borderId="1" xfId="0" applyFont="1" applyBorder="1" applyAlignment="1">
      <alignment wrapText="1"/>
    </xf>
    <xf numFmtId="3" fontId="6" fillId="0" borderId="1" xfId="0" applyNumberFormat="1" applyFont="1" applyBorder="1" applyAlignment="1">
      <alignment horizontal="center" vertical="center" wrapText="1"/>
    </xf>
    <xf numFmtId="0" fontId="9" fillId="0" borderId="1" xfId="0" applyFont="1" applyBorder="1" applyAlignment="1">
      <alignment vertical="top" wrapText="1"/>
    </xf>
    <xf numFmtId="0" fontId="3" fillId="6" borderId="1" xfId="0" applyFont="1" applyFill="1" applyBorder="1" applyAlignment="1">
      <alignment horizontal="center" vertical="center"/>
    </xf>
    <xf numFmtId="0" fontId="3" fillId="6" borderId="1" xfId="0" applyFont="1" applyFill="1" applyBorder="1" applyAlignment="1">
      <alignment horizontal="center"/>
    </xf>
    <xf numFmtId="0" fontId="7" fillId="0" borderId="2" xfId="0" applyFont="1" applyBorder="1" applyAlignment="1">
      <alignment horizontal="left" vertical="center" wrapText="1"/>
    </xf>
    <xf numFmtId="0" fontId="7" fillId="6" borderId="1" xfId="0" applyFont="1" applyFill="1" applyBorder="1" applyAlignment="1">
      <alignment horizontal="center" vertical="center"/>
    </xf>
    <xf numFmtId="9" fontId="6" fillId="5" borderId="1" xfId="2" applyFont="1" applyFill="1" applyBorder="1" applyAlignment="1">
      <alignment horizontal="center" vertical="center" wrapText="1"/>
    </xf>
    <xf numFmtId="9" fontId="6" fillId="6" borderId="1" xfId="2" applyFont="1" applyFill="1" applyBorder="1" applyAlignment="1">
      <alignment horizontal="center" vertical="center" wrapText="1"/>
    </xf>
    <xf numFmtId="9" fontId="8" fillId="5" borderId="1" xfId="2" applyFont="1" applyFill="1" applyBorder="1" applyAlignment="1">
      <alignment horizontal="left" vertical="top" wrapText="1"/>
    </xf>
    <xf numFmtId="0" fontId="2" fillId="2" borderId="1" xfId="0" applyFont="1" applyFill="1" applyBorder="1" applyAlignment="1">
      <alignment horizontal="center" vertical="center"/>
    </xf>
    <xf numFmtId="0" fontId="3" fillId="0" borderId="1" xfId="0" applyFont="1" applyBorder="1" applyAlignment="1">
      <alignment horizontal="center"/>
    </xf>
    <xf numFmtId="0" fontId="3" fillId="0" borderId="2" xfId="0" applyFont="1" applyBorder="1" applyAlignment="1">
      <alignment horizont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5" fillId="3" borderId="1"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5" fillId="4"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4" fontId="6" fillId="5" borderId="3" xfId="1" applyNumberFormat="1" applyFont="1" applyFill="1" applyBorder="1" applyAlignment="1">
      <alignment horizontal="center" vertical="top" wrapText="1"/>
    </xf>
    <xf numFmtId="164" fontId="6" fillId="5" borderId="4" xfId="1" applyNumberFormat="1" applyFont="1" applyFill="1" applyBorder="1" applyAlignment="1">
      <alignment horizontal="center" vertical="top" wrapText="1"/>
    </xf>
    <xf numFmtId="164" fontId="6" fillId="5" borderId="5" xfId="1" applyNumberFormat="1" applyFont="1" applyFill="1" applyBorder="1" applyAlignment="1">
      <alignment horizontal="center" vertical="top" wrapText="1"/>
    </xf>
    <xf numFmtId="0" fontId="5" fillId="4" borderId="2" xfId="0" applyFont="1" applyFill="1" applyBorder="1" applyAlignment="1">
      <alignment horizontal="center" vertical="center"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6" fillId="6" borderId="3" xfId="0" applyFont="1" applyFill="1" applyBorder="1" applyAlignment="1">
      <alignment horizontal="center" vertical="top" wrapText="1"/>
    </xf>
    <xf numFmtId="0" fontId="6" fillId="6" borderId="4" xfId="0" applyFont="1" applyFill="1" applyBorder="1" applyAlignment="1">
      <alignment horizontal="center" vertical="top" wrapText="1"/>
    </xf>
    <xf numFmtId="0" fontId="6" fillId="6" borderId="5" xfId="0" applyFont="1" applyFill="1" applyBorder="1" applyAlignment="1">
      <alignment horizontal="center" vertical="top" wrapText="1"/>
    </xf>
    <xf numFmtId="0" fontId="6" fillId="5" borderId="3" xfId="0" applyFont="1" applyFill="1" applyBorder="1" applyAlignment="1">
      <alignment horizontal="center" vertical="top" wrapText="1"/>
    </xf>
    <xf numFmtId="0" fontId="6" fillId="5" borderId="4" xfId="0" applyFont="1" applyFill="1" applyBorder="1" applyAlignment="1">
      <alignment horizontal="center" vertical="top" wrapText="1"/>
    </xf>
    <xf numFmtId="0" fontId="6" fillId="5" borderId="5" xfId="0" applyFont="1" applyFill="1" applyBorder="1" applyAlignment="1">
      <alignment horizontal="center" vertical="top" wrapText="1"/>
    </xf>
    <xf numFmtId="0" fontId="5" fillId="4" borderId="1" xfId="0" applyFont="1" applyFill="1" applyBorder="1" applyAlignment="1">
      <alignment horizontal="center" vertical="top" wrapText="1"/>
    </xf>
    <xf numFmtId="164" fontId="6" fillId="6" borderId="3" xfId="1" applyNumberFormat="1" applyFont="1" applyFill="1" applyBorder="1" applyAlignment="1">
      <alignment horizontal="center" vertical="top" wrapText="1"/>
    </xf>
    <xf numFmtId="164" fontId="6" fillId="6" borderId="4" xfId="1" applyNumberFormat="1" applyFont="1" applyFill="1" applyBorder="1" applyAlignment="1">
      <alignment horizontal="center" vertical="top" wrapText="1"/>
    </xf>
    <xf numFmtId="164" fontId="6" fillId="6" borderId="5" xfId="1" applyNumberFormat="1" applyFont="1" applyFill="1" applyBorder="1" applyAlignment="1">
      <alignment horizontal="center" vertical="top" wrapText="1"/>
    </xf>
    <xf numFmtId="0" fontId="7" fillId="5" borderId="1" xfId="0" applyFont="1" applyFill="1" applyBorder="1" applyAlignment="1">
      <alignment horizontal="center" vertical="center"/>
    </xf>
    <xf numFmtId="0" fontId="7" fillId="5" borderId="1" xfId="0" applyFont="1" applyFill="1" applyBorder="1" applyAlignment="1">
      <alignment horizontal="left" vertical="center" wrapText="1"/>
    </xf>
    <xf numFmtId="0" fontId="7" fillId="5" borderId="1" xfId="0" applyFont="1" applyFill="1" applyBorder="1" applyAlignment="1">
      <alignment horizontal="left"/>
    </xf>
    <xf numFmtId="0" fontId="7" fillId="5" borderId="1" xfId="0" applyFont="1" applyFill="1" applyBorder="1" applyAlignment="1">
      <alignment horizontal="center" vertical="center"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7" fillId="7" borderId="1" xfId="0" applyFont="1" applyFill="1" applyBorder="1" applyAlignment="1">
      <alignment horizontal="left" vertical="center" wrapText="1"/>
    </xf>
    <xf numFmtId="10" fontId="7" fillId="6" borderId="3" xfId="2" applyNumberFormat="1" applyFont="1" applyFill="1" applyBorder="1" applyAlignment="1">
      <alignment horizontal="center" vertical="center" wrapText="1"/>
    </xf>
    <xf numFmtId="10" fontId="7" fillId="6" borderId="4" xfId="2" applyNumberFormat="1" applyFont="1" applyFill="1" applyBorder="1" applyAlignment="1">
      <alignment horizontal="center" vertical="center" wrapText="1"/>
    </xf>
    <xf numFmtId="10" fontId="7" fillId="6" borderId="5" xfId="2" applyNumberFormat="1" applyFont="1" applyFill="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9" fontId="7" fillId="6" borderId="3" xfId="2" applyFont="1" applyFill="1" applyBorder="1" applyAlignment="1">
      <alignment horizontal="center" vertical="center" wrapText="1"/>
    </xf>
    <xf numFmtId="9" fontId="7" fillId="6" borderId="4" xfId="2" applyFont="1" applyFill="1" applyBorder="1" applyAlignment="1">
      <alignment horizontal="center" vertical="center" wrapText="1"/>
    </xf>
    <xf numFmtId="9" fontId="7" fillId="6" borderId="5" xfId="2" applyFont="1" applyFill="1" applyBorder="1" applyAlignment="1">
      <alignment horizontal="center" vertical="center" wrapText="1"/>
    </xf>
    <xf numFmtId="9" fontId="7" fillId="5" borderId="3" xfId="2" applyFont="1" applyFill="1" applyBorder="1" applyAlignment="1">
      <alignment horizontal="center" vertical="center" wrapText="1"/>
    </xf>
    <xf numFmtId="9" fontId="7" fillId="5" borderId="4" xfId="2" applyFont="1" applyFill="1" applyBorder="1" applyAlignment="1">
      <alignment horizontal="center" vertical="center" wrapText="1"/>
    </xf>
    <xf numFmtId="9" fontId="7" fillId="5" borderId="5" xfId="2" applyFont="1" applyFill="1" applyBorder="1" applyAlignment="1">
      <alignment horizontal="center" vertical="center" wrapText="1"/>
    </xf>
    <xf numFmtId="10" fontId="7" fillId="5" borderId="3" xfId="2" applyNumberFormat="1" applyFont="1" applyFill="1" applyBorder="1" applyAlignment="1">
      <alignment horizontal="center" vertical="center" wrapText="1"/>
    </xf>
    <xf numFmtId="10" fontId="7" fillId="5" borderId="4" xfId="2" applyNumberFormat="1" applyFont="1" applyFill="1" applyBorder="1" applyAlignment="1">
      <alignment horizontal="center" vertical="center" wrapText="1"/>
    </xf>
    <xf numFmtId="10" fontId="7" fillId="5" borderId="5" xfId="2" applyNumberFormat="1" applyFont="1" applyFill="1" applyBorder="1" applyAlignment="1">
      <alignment horizontal="center" vertical="center" wrapText="1"/>
    </xf>
    <xf numFmtId="10" fontId="8" fillId="5" borderId="3" xfId="2" applyNumberFormat="1" applyFont="1" applyFill="1" applyBorder="1" applyAlignment="1">
      <alignment horizontal="left" vertical="top" wrapText="1"/>
    </xf>
    <xf numFmtId="10" fontId="8" fillId="5" borderId="4" xfId="2" applyNumberFormat="1" applyFont="1" applyFill="1" applyBorder="1" applyAlignment="1">
      <alignment horizontal="left" vertical="top" wrapText="1"/>
    </xf>
    <xf numFmtId="10" fontId="8" fillId="5" borderId="5" xfId="2" applyNumberFormat="1" applyFont="1" applyFill="1" applyBorder="1" applyAlignment="1">
      <alignment horizontal="left" vertical="top" wrapText="1"/>
    </xf>
    <xf numFmtId="0" fontId="7" fillId="0" borderId="1" xfId="0" applyFont="1" applyFill="1" applyBorder="1" applyAlignment="1">
      <alignment horizontal="left"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eidy Cruz" id="{3D20DDE8-04C4-401B-B6D0-1587FB2AB37F}" userId="cd88111bf9c43b84"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V9" dT="2023-03-27T22:28:40.44" personId="{3D20DDE8-04C4-401B-B6D0-1587FB2AB37F}" id="{4E9071C3-B4DE-42DD-8305-EF69F59DD52A}">
    <text>Este indicador esta incluido en el indicador .. "Porcentaje de apoyos alimentarios entregados a población beneficiaria de los servicios sociales "...</text>
  </threadedComment>
  <threadedComment ref="V12" dT="2023-03-27T16:44:29.76" personId="{3D20DDE8-04C4-401B-B6D0-1587FB2AB37F}" id="{D826CD54-2828-4C8B-ACBD-160FD8AEC7F1}">
    <text xml:space="preserve">Se incluye la palabra adolescencia </text>
  </threadedComment>
  <threadedComment ref="F33" dT="2023-03-23T23:44:53.66" personId="{3D20DDE8-04C4-401B-B6D0-1587FB2AB37F}" id="{A0B2048C-1053-41B7-AD2B-72AF3A88D846}">
    <text>Revisar datos y atributos de acuerdo a la programación</text>
  </threadedComment>
  <threadedComment ref="W34" dT="2023-03-27T23:01:38.40" personId="{3D20DDE8-04C4-401B-B6D0-1587FB2AB37F}" id="{28ADBF88-50CF-4F49-B145-B1335C8E9030}">
    <text xml:space="preserve">Se cambia la unidad de medida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07F0F-4E49-4C15-9995-1D2B231BCA18}">
  <dimension ref="A1:AJ60"/>
  <sheetViews>
    <sheetView tabSelected="1" topLeftCell="S1" zoomScale="70" zoomScaleNormal="70" workbookViewId="0">
      <pane ySplit="7" topLeftCell="A30" activePane="bottomLeft" state="frozen"/>
      <selection activeCell="C1" sqref="C1"/>
      <selection pane="bottomLeft" activeCell="Z31" sqref="Z31"/>
    </sheetView>
  </sheetViews>
  <sheetFormatPr baseColWidth="10" defaultColWidth="11.42578125" defaultRowHeight="15.75" x14ac:dyDescent="0.25"/>
  <cols>
    <col min="1" max="1" width="10.85546875" style="2" customWidth="1"/>
    <col min="2" max="2" width="26.85546875" style="2" customWidth="1"/>
    <col min="3" max="3" width="13.140625" style="2" customWidth="1"/>
    <col min="4" max="4" width="23.5703125" style="2" customWidth="1"/>
    <col min="5" max="5" width="15" style="14" customWidth="1"/>
    <col min="6" max="6" width="16.85546875" style="14" bestFit="1" customWidth="1"/>
    <col min="7" max="7" width="13.140625" style="14" customWidth="1"/>
    <col min="8" max="8" width="10.85546875" style="14" customWidth="1"/>
    <col min="9" max="9" width="13.140625" style="14" customWidth="1"/>
    <col min="10" max="10" width="14.5703125" style="14" customWidth="1"/>
    <col min="11" max="13" width="13.140625" style="14" customWidth="1"/>
    <col min="14" max="14" width="10.140625" style="14" customWidth="1"/>
    <col min="15" max="15" width="11.28515625" style="14" customWidth="1"/>
    <col min="16" max="16" width="10.7109375" style="14" customWidth="1"/>
    <col min="17" max="17" width="47.85546875" style="14" customWidth="1"/>
    <col min="18" max="18" width="12.28515625" style="2" customWidth="1"/>
    <col min="19" max="19" width="21.140625" style="2" customWidth="1"/>
    <col min="20" max="20" width="15" style="14" customWidth="1"/>
    <col min="21" max="21" width="11" style="2" customWidth="1"/>
    <col min="22" max="22" width="31.85546875" style="15" customWidth="1"/>
    <col min="23" max="23" width="11.85546875" style="16" customWidth="1"/>
    <col min="24" max="24" width="11.42578125" style="16" customWidth="1"/>
    <col min="25" max="25" width="12.140625" style="16" customWidth="1"/>
    <col min="26" max="26" width="12.5703125" style="14" customWidth="1"/>
    <col min="27" max="27" width="11.42578125" style="14" customWidth="1"/>
    <col min="28" max="28" width="11.85546875" style="14" customWidth="1"/>
    <col min="29" max="29" width="11.140625" style="14" customWidth="1"/>
    <col min="30" max="30" width="8.42578125" style="14" customWidth="1"/>
    <col min="31" max="31" width="9.7109375" style="14" customWidth="1"/>
    <col min="32" max="32" width="13.5703125" style="14" customWidth="1"/>
    <col min="33" max="33" width="10.5703125" style="14" customWidth="1"/>
    <col min="34" max="34" width="11" style="14" customWidth="1"/>
    <col min="35" max="35" width="46.42578125" style="2" customWidth="1"/>
    <col min="36" max="16384" width="11.42578125" style="2"/>
  </cols>
  <sheetData>
    <row r="1" spans="1:35" ht="36" customHeight="1" x14ac:dyDescent="0.25">
      <c r="A1" s="69" t="s">
        <v>0</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1"/>
    </row>
    <row r="2" spans="1:35" ht="8.25" customHeight="1" x14ac:dyDescent="0.25">
      <c r="A2" s="70"/>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1"/>
    </row>
    <row r="3" spans="1:35" ht="36" customHeight="1" x14ac:dyDescent="0.25">
      <c r="A3" s="3" t="s">
        <v>1</v>
      </c>
      <c r="B3" s="72" t="s">
        <v>2</v>
      </c>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3"/>
    </row>
    <row r="4" spans="1:35" s="4" customFormat="1" ht="11.25" customHeight="1" x14ac:dyDescent="0.25">
      <c r="A4" s="7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3"/>
    </row>
    <row r="5" spans="1:35" ht="30.75" customHeight="1" x14ac:dyDescent="0.25">
      <c r="A5" s="74" t="s">
        <v>3</v>
      </c>
      <c r="B5" s="74"/>
      <c r="C5" s="74"/>
      <c r="D5" s="74"/>
      <c r="E5" s="74"/>
      <c r="F5" s="74"/>
      <c r="G5" s="74"/>
      <c r="H5" s="74"/>
      <c r="I5" s="74"/>
      <c r="J5" s="74"/>
      <c r="K5" s="74"/>
      <c r="L5" s="74"/>
      <c r="M5" s="74"/>
      <c r="N5" s="74"/>
      <c r="O5" s="74"/>
      <c r="P5" s="74"/>
      <c r="Q5" s="5"/>
      <c r="R5" s="75" t="s">
        <v>4</v>
      </c>
      <c r="S5" s="75"/>
      <c r="T5" s="75"/>
      <c r="U5" s="75"/>
      <c r="V5" s="75"/>
      <c r="W5" s="75"/>
      <c r="X5" s="75"/>
      <c r="Y5" s="75"/>
      <c r="Z5" s="75"/>
      <c r="AA5" s="75"/>
      <c r="AB5" s="75"/>
      <c r="AC5" s="75"/>
      <c r="AD5" s="75"/>
      <c r="AE5" s="75"/>
      <c r="AF5" s="75"/>
      <c r="AG5" s="75"/>
      <c r="AH5" s="76"/>
    </row>
    <row r="6" spans="1:35" s="4" customFormat="1" ht="38.25" customHeight="1" x14ac:dyDescent="0.25">
      <c r="A6" s="78" t="s">
        <v>5</v>
      </c>
      <c r="B6" s="78" t="s">
        <v>6</v>
      </c>
      <c r="C6" s="78" t="s">
        <v>7</v>
      </c>
      <c r="D6" s="78" t="s">
        <v>8</v>
      </c>
      <c r="E6" s="78" t="s">
        <v>9</v>
      </c>
      <c r="F6" s="78" t="s">
        <v>10</v>
      </c>
      <c r="G6" s="78" t="s">
        <v>11</v>
      </c>
      <c r="H6" s="78" t="s">
        <v>12</v>
      </c>
      <c r="I6" s="78" t="s">
        <v>13</v>
      </c>
      <c r="J6" s="78"/>
      <c r="K6" s="78"/>
      <c r="L6" s="78"/>
      <c r="M6" s="78"/>
      <c r="N6" s="78"/>
      <c r="O6" s="78"/>
      <c r="P6" s="78"/>
      <c r="Q6" s="6"/>
      <c r="R6" s="77" t="s">
        <v>14</v>
      </c>
      <c r="S6" s="77" t="s">
        <v>15</v>
      </c>
      <c r="T6" s="77" t="s">
        <v>16</v>
      </c>
      <c r="U6" s="77" t="s">
        <v>17</v>
      </c>
      <c r="V6" s="92" t="s">
        <v>18</v>
      </c>
      <c r="W6" s="77" t="s">
        <v>9</v>
      </c>
      <c r="X6" s="77" t="s">
        <v>19</v>
      </c>
      <c r="Y6" s="77" t="s">
        <v>11</v>
      </c>
      <c r="Z6" s="7" t="s">
        <v>20</v>
      </c>
      <c r="AA6" s="77" t="s">
        <v>13</v>
      </c>
      <c r="AB6" s="77"/>
      <c r="AC6" s="77"/>
      <c r="AD6" s="77"/>
      <c r="AE6" s="77"/>
      <c r="AF6" s="77"/>
      <c r="AG6" s="77"/>
      <c r="AH6" s="82"/>
    </row>
    <row r="7" spans="1:35" s="4" customFormat="1" ht="33" customHeight="1" x14ac:dyDescent="0.25">
      <c r="A7" s="78"/>
      <c r="B7" s="78"/>
      <c r="C7" s="78"/>
      <c r="D7" s="78"/>
      <c r="E7" s="78"/>
      <c r="F7" s="78"/>
      <c r="G7" s="78"/>
      <c r="H7" s="78"/>
      <c r="I7" s="6" t="s">
        <v>21</v>
      </c>
      <c r="J7" s="6" t="s">
        <v>22</v>
      </c>
      <c r="K7" s="6" t="s">
        <v>23</v>
      </c>
      <c r="L7" s="6" t="s">
        <v>24</v>
      </c>
      <c r="M7" s="6" t="s">
        <v>25</v>
      </c>
      <c r="N7" s="6">
        <v>2022</v>
      </c>
      <c r="O7" s="6">
        <v>2023</v>
      </c>
      <c r="P7" s="6">
        <v>2024</v>
      </c>
      <c r="Q7" s="44" t="s">
        <v>118</v>
      </c>
      <c r="R7" s="77"/>
      <c r="S7" s="77"/>
      <c r="T7" s="77"/>
      <c r="U7" s="77"/>
      <c r="V7" s="92"/>
      <c r="W7" s="77"/>
      <c r="X7" s="77"/>
      <c r="Y7" s="77"/>
      <c r="Z7" s="7"/>
      <c r="AA7" s="7" t="s">
        <v>26</v>
      </c>
      <c r="AB7" s="7" t="s">
        <v>27</v>
      </c>
      <c r="AC7" s="7" t="s">
        <v>28</v>
      </c>
      <c r="AD7" s="7" t="s">
        <v>29</v>
      </c>
      <c r="AE7" s="7" t="s">
        <v>30</v>
      </c>
      <c r="AF7" s="7">
        <v>2022</v>
      </c>
      <c r="AG7" s="7">
        <v>2023</v>
      </c>
      <c r="AH7" s="8">
        <v>2024</v>
      </c>
      <c r="AI7" s="44" t="s">
        <v>118</v>
      </c>
    </row>
    <row r="8" spans="1:35" s="10" customFormat="1" ht="180" x14ac:dyDescent="0.25">
      <c r="A8" s="83" t="s">
        <v>31</v>
      </c>
      <c r="B8" s="83" t="s">
        <v>32</v>
      </c>
      <c r="C8" s="83" t="s">
        <v>31</v>
      </c>
      <c r="D8" s="86" t="s">
        <v>33</v>
      </c>
      <c r="E8" s="89" t="s">
        <v>34</v>
      </c>
      <c r="F8" s="89" t="s">
        <v>35</v>
      </c>
      <c r="G8" s="89" t="s">
        <v>36</v>
      </c>
      <c r="H8" s="89" t="s">
        <v>37</v>
      </c>
      <c r="I8" s="79">
        <v>639113</v>
      </c>
      <c r="J8" s="93">
        <v>900000</v>
      </c>
      <c r="K8" s="93">
        <v>491263</v>
      </c>
      <c r="L8" s="93">
        <v>768460</v>
      </c>
      <c r="M8" s="93">
        <v>768460</v>
      </c>
      <c r="N8" s="93">
        <v>639113</v>
      </c>
      <c r="O8" s="79">
        <v>900000</v>
      </c>
      <c r="P8" s="79">
        <v>930000</v>
      </c>
      <c r="Q8" s="100" t="s">
        <v>124</v>
      </c>
      <c r="R8" s="17" t="s">
        <v>31</v>
      </c>
      <c r="S8" s="18" t="s">
        <v>38</v>
      </c>
      <c r="T8" s="17" t="s">
        <v>39</v>
      </c>
      <c r="U8" s="17" t="s">
        <v>31</v>
      </c>
      <c r="V8" s="18" t="s">
        <v>40</v>
      </c>
      <c r="W8" s="24" t="s">
        <v>41</v>
      </c>
      <c r="X8" s="17" t="s">
        <v>42</v>
      </c>
      <c r="Y8" s="17" t="s">
        <v>43</v>
      </c>
      <c r="Z8" s="17" t="s">
        <v>44</v>
      </c>
      <c r="AA8" s="19">
        <v>0.9</v>
      </c>
      <c r="AB8" s="19">
        <v>0.9</v>
      </c>
      <c r="AC8" s="17"/>
      <c r="AD8" s="17"/>
      <c r="AE8" s="17"/>
      <c r="AF8" s="17"/>
      <c r="AG8" s="19">
        <v>0.9</v>
      </c>
      <c r="AH8" s="19">
        <v>0.9</v>
      </c>
      <c r="AI8" s="46" t="s">
        <v>120</v>
      </c>
    </row>
    <row r="9" spans="1:35" s="11" customFormat="1" ht="105" x14ac:dyDescent="0.25">
      <c r="A9" s="84"/>
      <c r="B9" s="84"/>
      <c r="C9" s="84"/>
      <c r="D9" s="87"/>
      <c r="E9" s="90"/>
      <c r="F9" s="90"/>
      <c r="G9" s="90"/>
      <c r="H9" s="90"/>
      <c r="I9" s="80"/>
      <c r="J9" s="94"/>
      <c r="K9" s="94"/>
      <c r="L9" s="94"/>
      <c r="M9" s="94"/>
      <c r="N9" s="94"/>
      <c r="O9" s="80"/>
      <c r="P9" s="80"/>
      <c r="Q9" s="101"/>
      <c r="R9" s="96" t="s">
        <v>31</v>
      </c>
      <c r="S9" s="97" t="s">
        <v>45</v>
      </c>
      <c r="T9" s="99" t="s">
        <v>46</v>
      </c>
      <c r="U9" s="21" t="s">
        <v>31</v>
      </c>
      <c r="V9" s="22" t="s">
        <v>47</v>
      </c>
      <c r="W9" s="23" t="s">
        <v>34</v>
      </c>
      <c r="X9" s="21" t="s">
        <v>42</v>
      </c>
      <c r="Y9" s="21" t="s">
        <v>43</v>
      </c>
      <c r="Z9" s="21" t="s">
        <v>121</v>
      </c>
      <c r="AA9" s="21" t="s">
        <v>121</v>
      </c>
      <c r="AB9" s="21" t="s">
        <v>121</v>
      </c>
      <c r="AC9" s="21" t="s">
        <v>121</v>
      </c>
      <c r="AD9" s="21" t="s">
        <v>121</v>
      </c>
      <c r="AE9" s="21" t="s">
        <v>121</v>
      </c>
      <c r="AF9" s="21" t="s">
        <v>121</v>
      </c>
      <c r="AG9" s="21" t="s">
        <v>121</v>
      </c>
      <c r="AH9" s="21" t="s">
        <v>121</v>
      </c>
      <c r="AI9" s="48" t="s">
        <v>122</v>
      </c>
    </row>
    <row r="10" spans="1:35" s="10" customFormat="1" ht="182.25" customHeight="1" x14ac:dyDescent="0.25">
      <c r="A10" s="84"/>
      <c r="B10" s="84"/>
      <c r="C10" s="84"/>
      <c r="D10" s="87"/>
      <c r="E10" s="90"/>
      <c r="F10" s="90"/>
      <c r="G10" s="90"/>
      <c r="H10" s="90"/>
      <c r="I10" s="80"/>
      <c r="J10" s="94"/>
      <c r="K10" s="94"/>
      <c r="L10" s="94"/>
      <c r="M10" s="94"/>
      <c r="N10" s="94"/>
      <c r="O10" s="80"/>
      <c r="P10" s="80"/>
      <c r="Q10" s="101"/>
      <c r="R10" s="96"/>
      <c r="S10" s="98"/>
      <c r="T10" s="99"/>
      <c r="U10" s="17" t="s">
        <v>31</v>
      </c>
      <c r="V10" s="18" t="s">
        <v>48</v>
      </c>
      <c r="W10" s="24" t="s">
        <v>41</v>
      </c>
      <c r="X10" s="17" t="s">
        <v>42</v>
      </c>
      <c r="Y10" s="17" t="s">
        <v>36</v>
      </c>
      <c r="Z10" s="17" t="s">
        <v>44</v>
      </c>
      <c r="AA10" s="37">
        <v>1</v>
      </c>
      <c r="AB10" s="37">
        <v>1</v>
      </c>
      <c r="AC10" s="47">
        <v>1</v>
      </c>
      <c r="AD10" s="47">
        <v>1</v>
      </c>
      <c r="AE10" s="47">
        <v>1</v>
      </c>
      <c r="AF10" s="47">
        <v>1</v>
      </c>
      <c r="AG10" s="37">
        <v>1</v>
      </c>
      <c r="AH10" s="37">
        <v>1</v>
      </c>
      <c r="AI10" s="46" t="s">
        <v>120</v>
      </c>
    </row>
    <row r="11" spans="1:35" s="10" customFormat="1" ht="180" x14ac:dyDescent="0.25">
      <c r="A11" s="84"/>
      <c r="B11" s="84"/>
      <c r="C11" s="84"/>
      <c r="D11" s="87"/>
      <c r="E11" s="90"/>
      <c r="F11" s="90"/>
      <c r="G11" s="90"/>
      <c r="H11" s="90"/>
      <c r="I11" s="80"/>
      <c r="J11" s="94"/>
      <c r="K11" s="94"/>
      <c r="L11" s="94"/>
      <c r="M11" s="94"/>
      <c r="N11" s="94"/>
      <c r="O11" s="80"/>
      <c r="P11" s="80"/>
      <c r="Q11" s="101"/>
      <c r="R11" s="96"/>
      <c r="S11" s="98"/>
      <c r="T11" s="99"/>
      <c r="U11" s="17" t="s">
        <v>31</v>
      </c>
      <c r="V11" s="18" t="s">
        <v>49</v>
      </c>
      <c r="W11" s="24" t="s">
        <v>41</v>
      </c>
      <c r="X11" s="17" t="s">
        <v>42</v>
      </c>
      <c r="Y11" s="17" t="s">
        <v>36</v>
      </c>
      <c r="Z11" s="17" t="s">
        <v>44</v>
      </c>
      <c r="AA11" s="37">
        <v>1</v>
      </c>
      <c r="AB11" s="37">
        <v>1</v>
      </c>
      <c r="AC11" s="47">
        <v>1</v>
      </c>
      <c r="AD11" s="47">
        <v>1</v>
      </c>
      <c r="AE11" s="47">
        <v>1</v>
      </c>
      <c r="AF11" s="47">
        <v>1</v>
      </c>
      <c r="AG11" s="37">
        <v>1</v>
      </c>
      <c r="AH11" s="37">
        <v>1</v>
      </c>
      <c r="AI11" s="46" t="s">
        <v>120</v>
      </c>
    </row>
    <row r="12" spans="1:35" s="10" customFormat="1" ht="120" customHeight="1" x14ac:dyDescent="0.25">
      <c r="A12" s="84"/>
      <c r="B12" s="84"/>
      <c r="C12" s="84"/>
      <c r="D12" s="87"/>
      <c r="E12" s="90"/>
      <c r="F12" s="90"/>
      <c r="G12" s="90"/>
      <c r="H12" s="90"/>
      <c r="I12" s="80"/>
      <c r="J12" s="94"/>
      <c r="K12" s="94"/>
      <c r="L12" s="94"/>
      <c r="M12" s="94"/>
      <c r="N12" s="94"/>
      <c r="O12" s="80"/>
      <c r="P12" s="80"/>
      <c r="Q12" s="101"/>
      <c r="R12" s="96" t="s">
        <v>31</v>
      </c>
      <c r="S12" s="97" t="s">
        <v>50</v>
      </c>
      <c r="T12" s="99" t="s">
        <v>46</v>
      </c>
      <c r="U12" s="17" t="s">
        <v>31</v>
      </c>
      <c r="V12" s="18" t="s">
        <v>51</v>
      </c>
      <c r="W12" s="24" t="s">
        <v>34</v>
      </c>
      <c r="X12" s="17" t="s">
        <v>35</v>
      </c>
      <c r="Y12" s="17" t="s">
        <v>52</v>
      </c>
      <c r="Z12" s="17" t="s">
        <v>37</v>
      </c>
      <c r="AA12" s="25">
        <v>95000</v>
      </c>
      <c r="AB12" s="25">
        <v>107000</v>
      </c>
      <c r="AC12" s="25"/>
      <c r="AD12" s="25"/>
      <c r="AE12" s="25"/>
      <c r="AF12" s="25"/>
      <c r="AG12" s="25">
        <f>71000+17500+16800</f>
        <v>105300</v>
      </c>
      <c r="AH12" s="25">
        <f>71000+18500+17500</f>
        <v>107000</v>
      </c>
      <c r="AI12" s="49" t="s">
        <v>123</v>
      </c>
    </row>
    <row r="13" spans="1:35" s="10" customFormat="1" ht="45" x14ac:dyDescent="0.25">
      <c r="A13" s="84"/>
      <c r="B13" s="84"/>
      <c r="C13" s="84"/>
      <c r="D13" s="87"/>
      <c r="E13" s="90"/>
      <c r="F13" s="90"/>
      <c r="G13" s="90"/>
      <c r="H13" s="90"/>
      <c r="I13" s="80"/>
      <c r="J13" s="94"/>
      <c r="K13" s="94"/>
      <c r="L13" s="94"/>
      <c r="M13" s="94"/>
      <c r="N13" s="94"/>
      <c r="O13" s="80"/>
      <c r="P13" s="80"/>
      <c r="Q13" s="101"/>
      <c r="R13" s="96"/>
      <c r="S13" s="97"/>
      <c r="T13" s="99"/>
      <c r="U13" s="17" t="s">
        <v>31</v>
      </c>
      <c r="V13" s="18" t="s">
        <v>53</v>
      </c>
      <c r="W13" s="24" t="s">
        <v>34</v>
      </c>
      <c r="X13" s="17" t="s">
        <v>54</v>
      </c>
      <c r="Y13" s="17" t="s">
        <v>43</v>
      </c>
      <c r="Z13" s="17" t="s">
        <v>44</v>
      </c>
      <c r="AA13" s="38">
        <v>4696</v>
      </c>
      <c r="AB13" s="25">
        <v>8300</v>
      </c>
      <c r="AC13" s="25"/>
      <c r="AD13" s="25"/>
      <c r="AE13" s="25"/>
      <c r="AF13" s="25"/>
      <c r="AG13" s="25">
        <v>7000</v>
      </c>
      <c r="AH13" s="25">
        <v>8300</v>
      </c>
      <c r="AI13" s="49" t="s">
        <v>123</v>
      </c>
    </row>
    <row r="14" spans="1:35" s="10" customFormat="1" ht="125.25" customHeight="1" x14ac:dyDescent="0.25">
      <c r="A14" s="84"/>
      <c r="B14" s="84"/>
      <c r="C14" s="84"/>
      <c r="D14" s="87"/>
      <c r="E14" s="90"/>
      <c r="F14" s="90"/>
      <c r="G14" s="90"/>
      <c r="H14" s="90"/>
      <c r="I14" s="80"/>
      <c r="J14" s="94"/>
      <c r="K14" s="94"/>
      <c r="L14" s="94"/>
      <c r="M14" s="94"/>
      <c r="N14" s="94"/>
      <c r="O14" s="80"/>
      <c r="P14" s="80"/>
      <c r="Q14" s="101"/>
      <c r="R14" s="96" t="s">
        <v>31</v>
      </c>
      <c r="S14" s="97" t="s">
        <v>55</v>
      </c>
      <c r="T14" s="99" t="s">
        <v>56</v>
      </c>
      <c r="U14" s="17" t="s">
        <v>31</v>
      </c>
      <c r="V14" s="18" t="s">
        <v>57</v>
      </c>
      <c r="W14" s="24" t="s">
        <v>34</v>
      </c>
      <c r="X14" s="17" t="s">
        <v>58</v>
      </c>
      <c r="Y14" s="17" t="s">
        <v>43</v>
      </c>
      <c r="Z14" s="17" t="s">
        <v>44</v>
      </c>
      <c r="AA14" s="51">
        <v>0</v>
      </c>
      <c r="AB14" s="52">
        <v>19720</v>
      </c>
      <c r="AC14" s="51">
        <v>0</v>
      </c>
      <c r="AD14" s="52">
        <v>2095</v>
      </c>
      <c r="AE14" s="51">
        <v>2095</v>
      </c>
      <c r="AF14" s="52">
        <v>15918</v>
      </c>
      <c r="AG14" s="38">
        <v>1600</v>
      </c>
      <c r="AH14" s="25">
        <v>107</v>
      </c>
      <c r="AI14" s="48" t="s">
        <v>129</v>
      </c>
    </row>
    <row r="15" spans="1:35" s="10" customFormat="1" ht="180" x14ac:dyDescent="0.25">
      <c r="A15" s="84"/>
      <c r="B15" s="84"/>
      <c r="C15" s="84"/>
      <c r="D15" s="87"/>
      <c r="E15" s="90"/>
      <c r="F15" s="90"/>
      <c r="G15" s="90"/>
      <c r="H15" s="90"/>
      <c r="I15" s="80"/>
      <c r="J15" s="94"/>
      <c r="K15" s="94"/>
      <c r="L15" s="94"/>
      <c r="M15" s="94"/>
      <c r="N15" s="94"/>
      <c r="O15" s="80"/>
      <c r="P15" s="80"/>
      <c r="Q15" s="101"/>
      <c r="R15" s="96"/>
      <c r="S15" s="98"/>
      <c r="T15" s="99"/>
      <c r="U15" s="17" t="s">
        <v>31</v>
      </c>
      <c r="V15" s="18" t="s">
        <v>59</v>
      </c>
      <c r="W15" s="24" t="s">
        <v>34</v>
      </c>
      <c r="X15" s="17" t="s">
        <v>58</v>
      </c>
      <c r="Y15" s="17" t="s">
        <v>52</v>
      </c>
      <c r="Z15" s="17" t="s">
        <v>44</v>
      </c>
      <c r="AA15" s="39">
        <v>67149</v>
      </c>
      <c r="AB15" s="53">
        <v>216940</v>
      </c>
      <c r="AC15" s="53">
        <v>13477</v>
      </c>
      <c r="AD15" s="53">
        <v>50942</v>
      </c>
      <c r="AE15" s="53">
        <v>50942</v>
      </c>
      <c r="AF15" s="53">
        <v>67149</v>
      </c>
      <c r="AG15" s="30">
        <v>57170</v>
      </c>
      <c r="AH15" s="28">
        <v>28202</v>
      </c>
      <c r="AI15" s="48" t="s">
        <v>130</v>
      </c>
    </row>
    <row r="16" spans="1:35" s="10" customFormat="1" ht="119.25" customHeight="1" x14ac:dyDescent="0.25">
      <c r="A16" s="84"/>
      <c r="B16" s="84"/>
      <c r="C16" s="84"/>
      <c r="D16" s="87"/>
      <c r="E16" s="90"/>
      <c r="F16" s="90"/>
      <c r="G16" s="90"/>
      <c r="H16" s="90"/>
      <c r="I16" s="80"/>
      <c r="J16" s="94"/>
      <c r="K16" s="94"/>
      <c r="L16" s="94"/>
      <c r="M16" s="94"/>
      <c r="N16" s="94"/>
      <c r="O16" s="80"/>
      <c r="P16" s="80"/>
      <c r="Q16" s="101"/>
      <c r="R16" s="96" t="s">
        <v>31</v>
      </c>
      <c r="S16" s="97" t="s">
        <v>60</v>
      </c>
      <c r="T16" s="99" t="s">
        <v>61</v>
      </c>
      <c r="U16" s="17" t="s">
        <v>31</v>
      </c>
      <c r="V16" s="18" t="s">
        <v>131</v>
      </c>
      <c r="W16" s="24" t="s">
        <v>34</v>
      </c>
      <c r="X16" s="17" t="s">
        <v>35</v>
      </c>
      <c r="Y16" s="17" t="s">
        <v>43</v>
      </c>
      <c r="Z16" s="17" t="s">
        <v>62</v>
      </c>
      <c r="AA16" s="38">
        <v>26000</v>
      </c>
      <c r="AB16" s="38">
        <v>49000</v>
      </c>
      <c r="AC16" s="26"/>
      <c r="AD16" s="27"/>
      <c r="AE16" s="27"/>
      <c r="AF16" s="27"/>
      <c r="AG16" s="38">
        <v>47000</v>
      </c>
      <c r="AH16" s="38">
        <v>49000</v>
      </c>
      <c r="AI16" s="48" t="s">
        <v>132</v>
      </c>
    </row>
    <row r="17" spans="1:36" s="10" customFormat="1" ht="45" x14ac:dyDescent="0.25">
      <c r="A17" s="84"/>
      <c r="B17" s="84"/>
      <c r="C17" s="84"/>
      <c r="D17" s="87"/>
      <c r="E17" s="90"/>
      <c r="F17" s="90"/>
      <c r="G17" s="90"/>
      <c r="H17" s="90"/>
      <c r="I17" s="80"/>
      <c r="J17" s="94"/>
      <c r="K17" s="94"/>
      <c r="L17" s="94"/>
      <c r="M17" s="94"/>
      <c r="N17" s="94"/>
      <c r="O17" s="80"/>
      <c r="P17" s="80"/>
      <c r="Q17" s="101"/>
      <c r="R17" s="96"/>
      <c r="S17" s="98"/>
      <c r="T17" s="99"/>
      <c r="U17" s="17" t="s">
        <v>31</v>
      </c>
      <c r="V17" s="18" t="s">
        <v>63</v>
      </c>
      <c r="W17" s="24" t="s">
        <v>34</v>
      </c>
      <c r="X17" s="17" t="s">
        <v>35</v>
      </c>
      <c r="Y17" s="17" t="s">
        <v>43</v>
      </c>
      <c r="Z17" s="17" t="s">
        <v>64</v>
      </c>
      <c r="AA17" s="38">
        <v>102000</v>
      </c>
      <c r="AB17" s="38">
        <v>110000</v>
      </c>
      <c r="AC17" s="26"/>
      <c r="AD17" s="26"/>
      <c r="AE17" s="26"/>
      <c r="AF17" s="26"/>
      <c r="AG17" s="38">
        <v>107500</v>
      </c>
      <c r="AH17" s="38">
        <v>110000</v>
      </c>
      <c r="AI17" s="45" t="s">
        <v>123</v>
      </c>
    </row>
    <row r="18" spans="1:36" s="10" customFormat="1" ht="90" x14ac:dyDescent="0.25">
      <c r="A18" s="84"/>
      <c r="B18" s="84"/>
      <c r="C18" s="84"/>
      <c r="D18" s="87"/>
      <c r="E18" s="90"/>
      <c r="F18" s="90"/>
      <c r="G18" s="90"/>
      <c r="H18" s="90"/>
      <c r="I18" s="80"/>
      <c r="J18" s="94"/>
      <c r="K18" s="94"/>
      <c r="L18" s="94"/>
      <c r="M18" s="94"/>
      <c r="N18" s="94"/>
      <c r="O18" s="80"/>
      <c r="P18" s="80"/>
      <c r="Q18" s="101"/>
      <c r="R18" s="17" t="s">
        <v>31</v>
      </c>
      <c r="S18" s="18" t="s">
        <v>65</v>
      </c>
      <c r="T18" s="20" t="s">
        <v>66</v>
      </c>
      <c r="U18" s="17" t="s">
        <v>31</v>
      </c>
      <c r="V18" s="18" t="s">
        <v>67</v>
      </c>
      <c r="W18" s="28" t="s">
        <v>34</v>
      </c>
      <c r="X18" s="40" t="s">
        <v>35</v>
      </c>
      <c r="Y18" s="28" t="s">
        <v>43</v>
      </c>
      <c r="Z18" s="17" t="s">
        <v>64</v>
      </c>
      <c r="AA18" s="28">
        <v>3953</v>
      </c>
      <c r="AB18" s="28">
        <v>4275</v>
      </c>
      <c r="AC18" s="24"/>
      <c r="AD18" s="24"/>
      <c r="AE18" s="24"/>
      <c r="AF18" s="24"/>
      <c r="AG18" s="25">
        <v>4200</v>
      </c>
      <c r="AH18" s="25">
        <v>4275</v>
      </c>
      <c r="AI18" s="45" t="s">
        <v>123</v>
      </c>
    </row>
    <row r="19" spans="1:36" s="10" customFormat="1" ht="105" x14ac:dyDescent="0.25">
      <c r="A19" s="84"/>
      <c r="B19" s="84"/>
      <c r="C19" s="84"/>
      <c r="D19" s="87"/>
      <c r="E19" s="90"/>
      <c r="F19" s="90"/>
      <c r="G19" s="90"/>
      <c r="H19" s="90"/>
      <c r="I19" s="80"/>
      <c r="J19" s="94"/>
      <c r="K19" s="94"/>
      <c r="L19" s="94"/>
      <c r="M19" s="94"/>
      <c r="N19" s="94"/>
      <c r="O19" s="80"/>
      <c r="P19" s="80"/>
      <c r="Q19" s="101"/>
      <c r="R19" s="17" t="s">
        <v>31</v>
      </c>
      <c r="S19" s="18" t="s">
        <v>68</v>
      </c>
      <c r="T19" s="20" t="s">
        <v>61</v>
      </c>
      <c r="U19" s="17" t="s">
        <v>31</v>
      </c>
      <c r="V19" s="18" t="s">
        <v>69</v>
      </c>
      <c r="W19" s="24" t="s">
        <v>34</v>
      </c>
      <c r="X19" s="17" t="s">
        <v>42</v>
      </c>
      <c r="Y19" s="17" t="s">
        <v>43</v>
      </c>
      <c r="Z19" s="17" t="s">
        <v>44</v>
      </c>
      <c r="AA19" s="28">
        <v>9795</v>
      </c>
      <c r="AB19" s="28">
        <v>9795</v>
      </c>
      <c r="AC19" s="28"/>
      <c r="AD19" s="28"/>
      <c r="AE19" s="29"/>
      <c r="AF19" s="30"/>
      <c r="AG19" s="28">
        <v>9795</v>
      </c>
      <c r="AH19" s="28">
        <v>9795</v>
      </c>
      <c r="AI19" s="45" t="s">
        <v>123</v>
      </c>
    </row>
    <row r="20" spans="1:36" s="10" customFormat="1" ht="90" x14ac:dyDescent="0.25">
      <c r="A20" s="84"/>
      <c r="B20" s="84"/>
      <c r="C20" s="84"/>
      <c r="D20" s="87"/>
      <c r="E20" s="90"/>
      <c r="F20" s="90"/>
      <c r="G20" s="90"/>
      <c r="H20" s="90"/>
      <c r="I20" s="80"/>
      <c r="J20" s="94"/>
      <c r="K20" s="94"/>
      <c r="L20" s="94"/>
      <c r="M20" s="94"/>
      <c r="N20" s="94"/>
      <c r="O20" s="80"/>
      <c r="P20" s="80"/>
      <c r="Q20" s="101"/>
      <c r="R20" s="17" t="s">
        <v>31</v>
      </c>
      <c r="S20" s="18" t="s">
        <v>70</v>
      </c>
      <c r="T20" s="20" t="s">
        <v>46</v>
      </c>
      <c r="U20" s="17" t="s">
        <v>31</v>
      </c>
      <c r="V20" s="18" t="s">
        <v>71</v>
      </c>
      <c r="W20" s="24" t="s">
        <v>41</v>
      </c>
      <c r="X20" s="17" t="s">
        <v>72</v>
      </c>
      <c r="Y20" s="17" t="s">
        <v>43</v>
      </c>
      <c r="Z20" s="17" t="s">
        <v>44</v>
      </c>
      <c r="AA20" s="55">
        <v>0</v>
      </c>
      <c r="AB20" s="41">
        <v>1</v>
      </c>
      <c r="AC20" s="54">
        <v>0.05</v>
      </c>
      <c r="AD20" s="54">
        <v>0.1</v>
      </c>
      <c r="AE20" s="54">
        <v>0.1</v>
      </c>
      <c r="AF20" s="54">
        <v>0.28000000000000003</v>
      </c>
      <c r="AG20" s="41">
        <v>0.53</v>
      </c>
      <c r="AH20" s="41">
        <v>1</v>
      </c>
      <c r="AI20" s="48" t="s">
        <v>133</v>
      </c>
    </row>
    <row r="21" spans="1:36" s="10" customFormat="1" ht="215.25" customHeight="1" x14ac:dyDescent="0.25">
      <c r="A21" s="84"/>
      <c r="B21" s="84"/>
      <c r="C21" s="84"/>
      <c r="D21" s="87"/>
      <c r="E21" s="90"/>
      <c r="F21" s="90"/>
      <c r="G21" s="90"/>
      <c r="H21" s="90"/>
      <c r="I21" s="80"/>
      <c r="J21" s="94"/>
      <c r="K21" s="94"/>
      <c r="L21" s="94"/>
      <c r="M21" s="94"/>
      <c r="N21" s="94"/>
      <c r="O21" s="80"/>
      <c r="P21" s="80"/>
      <c r="Q21" s="101"/>
      <c r="R21" s="17" t="s">
        <v>31</v>
      </c>
      <c r="S21" s="18" t="s">
        <v>73</v>
      </c>
      <c r="T21" s="20" t="s">
        <v>66</v>
      </c>
      <c r="U21" s="17" t="s">
        <v>31</v>
      </c>
      <c r="V21" s="18" t="s">
        <v>74</v>
      </c>
      <c r="W21" s="24" t="s">
        <v>34</v>
      </c>
      <c r="X21" s="17" t="s">
        <v>58</v>
      </c>
      <c r="Y21" s="17" t="s">
        <v>43</v>
      </c>
      <c r="Z21" s="17" t="s">
        <v>44</v>
      </c>
      <c r="AA21" s="57">
        <v>43754</v>
      </c>
      <c r="AB21" s="56">
        <v>70000</v>
      </c>
      <c r="AC21" s="56">
        <v>5879</v>
      </c>
      <c r="AD21" s="56">
        <v>18616</v>
      </c>
      <c r="AE21" s="56">
        <v>18616</v>
      </c>
      <c r="AF21" s="56">
        <v>19259</v>
      </c>
      <c r="AG21" s="43">
        <v>20417</v>
      </c>
      <c r="AH21" s="40">
        <f>5875-46</f>
        <v>5829</v>
      </c>
      <c r="AI21" s="48" t="s">
        <v>134</v>
      </c>
    </row>
    <row r="22" spans="1:36" s="10" customFormat="1" ht="210" x14ac:dyDescent="0.25">
      <c r="A22" s="84"/>
      <c r="B22" s="84"/>
      <c r="C22" s="84"/>
      <c r="D22" s="87"/>
      <c r="E22" s="90"/>
      <c r="F22" s="90"/>
      <c r="G22" s="90"/>
      <c r="H22" s="90"/>
      <c r="I22" s="80"/>
      <c r="J22" s="94"/>
      <c r="K22" s="94"/>
      <c r="L22" s="94"/>
      <c r="M22" s="94"/>
      <c r="N22" s="94"/>
      <c r="O22" s="80"/>
      <c r="P22" s="80"/>
      <c r="Q22" s="101"/>
      <c r="R22" s="17" t="s">
        <v>31</v>
      </c>
      <c r="S22" s="18" t="s">
        <v>75</v>
      </c>
      <c r="T22" s="20" t="s">
        <v>66</v>
      </c>
      <c r="U22" s="17" t="s">
        <v>31</v>
      </c>
      <c r="V22" s="18" t="s">
        <v>76</v>
      </c>
      <c r="W22" s="24" t="s">
        <v>34</v>
      </c>
      <c r="X22" s="17" t="s">
        <v>58</v>
      </c>
      <c r="Y22" s="17" t="s">
        <v>43</v>
      </c>
      <c r="Z22" s="17" t="s">
        <v>44</v>
      </c>
      <c r="AA22" s="56">
        <v>0</v>
      </c>
      <c r="AB22" s="56">
        <v>16000</v>
      </c>
      <c r="AC22" s="56">
        <v>1773</v>
      </c>
      <c r="AD22" s="56">
        <v>2983</v>
      </c>
      <c r="AE22" s="56">
        <v>2983</v>
      </c>
      <c r="AF22" s="56">
        <v>5611</v>
      </c>
      <c r="AG22" s="42">
        <v>4433</v>
      </c>
      <c r="AH22" s="42">
        <v>1200</v>
      </c>
      <c r="AI22" s="48" t="s">
        <v>135</v>
      </c>
    </row>
    <row r="23" spans="1:36" s="10" customFormat="1" ht="90" x14ac:dyDescent="0.25">
      <c r="A23" s="84"/>
      <c r="B23" s="84"/>
      <c r="C23" s="84"/>
      <c r="D23" s="87"/>
      <c r="E23" s="90"/>
      <c r="F23" s="90"/>
      <c r="G23" s="90"/>
      <c r="H23" s="90"/>
      <c r="I23" s="80"/>
      <c r="J23" s="94"/>
      <c r="K23" s="94"/>
      <c r="L23" s="94"/>
      <c r="M23" s="94"/>
      <c r="N23" s="94"/>
      <c r="O23" s="80"/>
      <c r="P23" s="80"/>
      <c r="Q23" s="101"/>
      <c r="R23" s="17" t="s">
        <v>31</v>
      </c>
      <c r="S23" s="18" t="s">
        <v>77</v>
      </c>
      <c r="T23" s="20" t="s">
        <v>46</v>
      </c>
      <c r="U23" s="17" t="s">
        <v>31</v>
      </c>
      <c r="V23" s="18" t="s">
        <v>78</v>
      </c>
      <c r="W23" s="24" t="s">
        <v>41</v>
      </c>
      <c r="X23" s="17" t="s">
        <v>42</v>
      </c>
      <c r="Y23" s="17" t="s">
        <v>79</v>
      </c>
      <c r="Z23" s="17" t="s">
        <v>44</v>
      </c>
      <c r="AA23" s="19">
        <v>1</v>
      </c>
      <c r="AB23" s="19">
        <v>1</v>
      </c>
      <c r="AC23" s="19"/>
      <c r="AD23" s="19"/>
      <c r="AE23" s="19"/>
      <c r="AF23" s="19"/>
      <c r="AG23" s="19">
        <v>1</v>
      </c>
      <c r="AH23" s="19">
        <v>1</v>
      </c>
      <c r="AI23" s="45" t="s">
        <v>123</v>
      </c>
    </row>
    <row r="24" spans="1:36" s="10" customFormat="1" ht="210" customHeight="1" x14ac:dyDescent="0.25">
      <c r="A24" s="84"/>
      <c r="B24" s="84"/>
      <c r="C24" s="84"/>
      <c r="D24" s="87"/>
      <c r="E24" s="90"/>
      <c r="F24" s="90"/>
      <c r="G24" s="90"/>
      <c r="H24" s="90"/>
      <c r="I24" s="80"/>
      <c r="J24" s="94"/>
      <c r="K24" s="94"/>
      <c r="L24" s="94"/>
      <c r="M24" s="94"/>
      <c r="N24" s="94"/>
      <c r="O24" s="80"/>
      <c r="P24" s="80"/>
      <c r="Q24" s="101"/>
      <c r="R24" s="17" t="s">
        <v>31</v>
      </c>
      <c r="S24" s="18" t="s">
        <v>80</v>
      </c>
      <c r="T24" s="20" t="s">
        <v>81</v>
      </c>
      <c r="U24" s="17" t="s">
        <v>31</v>
      </c>
      <c r="V24" s="18" t="s">
        <v>82</v>
      </c>
      <c r="W24" s="24" t="s">
        <v>34</v>
      </c>
      <c r="X24" s="17" t="s">
        <v>58</v>
      </c>
      <c r="Y24" s="17" t="s">
        <v>43</v>
      </c>
      <c r="Z24" s="42"/>
      <c r="AA24" s="56"/>
      <c r="AB24" s="56">
        <v>27025</v>
      </c>
      <c r="AC24" s="56">
        <v>0</v>
      </c>
      <c r="AD24" s="56">
        <v>9923</v>
      </c>
      <c r="AE24" s="56">
        <v>9923</v>
      </c>
      <c r="AF24" s="56">
        <v>5889</v>
      </c>
      <c r="AG24" s="42">
        <v>9322</v>
      </c>
      <c r="AH24" s="42">
        <v>1891</v>
      </c>
      <c r="AI24" s="48" t="s">
        <v>136</v>
      </c>
    </row>
    <row r="25" spans="1:36" s="12" customFormat="1" ht="210" x14ac:dyDescent="0.2">
      <c r="A25" s="84"/>
      <c r="B25" s="84"/>
      <c r="C25" s="84"/>
      <c r="D25" s="87"/>
      <c r="E25" s="90"/>
      <c r="F25" s="90"/>
      <c r="G25" s="90"/>
      <c r="H25" s="90"/>
      <c r="I25" s="80"/>
      <c r="J25" s="94"/>
      <c r="K25" s="94"/>
      <c r="L25" s="94"/>
      <c r="M25" s="94"/>
      <c r="N25" s="94"/>
      <c r="O25" s="80"/>
      <c r="P25" s="80"/>
      <c r="Q25" s="101"/>
      <c r="R25" s="17" t="s">
        <v>31</v>
      </c>
      <c r="S25" s="18" t="s">
        <v>83</v>
      </c>
      <c r="T25" s="20" t="s">
        <v>84</v>
      </c>
      <c r="U25" s="17" t="s">
        <v>31</v>
      </c>
      <c r="V25" s="18" t="s">
        <v>85</v>
      </c>
      <c r="W25" s="24" t="s">
        <v>34</v>
      </c>
      <c r="X25" s="17" t="s">
        <v>58</v>
      </c>
      <c r="Y25" s="17" t="s">
        <v>43</v>
      </c>
      <c r="Z25" s="17" t="s">
        <v>44</v>
      </c>
      <c r="AA25" s="56">
        <v>0</v>
      </c>
      <c r="AB25" s="56">
        <v>65151</v>
      </c>
      <c r="AC25" s="56">
        <v>5348</v>
      </c>
      <c r="AD25" s="56">
        <v>26893</v>
      </c>
      <c r="AE25" s="56">
        <v>26893</v>
      </c>
      <c r="AF25" s="56">
        <v>12270</v>
      </c>
      <c r="AG25" s="42">
        <v>13952</v>
      </c>
      <c r="AH25" s="42">
        <v>6688</v>
      </c>
      <c r="AI25" s="48" t="s">
        <v>137</v>
      </c>
    </row>
    <row r="26" spans="1:36" s="12" customFormat="1" ht="213" customHeight="1" x14ac:dyDescent="0.2">
      <c r="A26" s="84"/>
      <c r="B26" s="84"/>
      <c r="C26" s="84"/>
      <c r="D26" s="87"/>
      <c r="E26" s="90"/>
      <c r="F26" s="90"/>
      <c r="G26" s="90"/>
      <c r="H26" s="90"/>
      <c r="I26" s="80"/>
      <c r="J26" s="94"/>
      <c r="K26" s="94"/>
      <c r="L26" s="94"/>
      <c r="M26" s="94"/>
      <c r="N26" s="94"/>
      <c r="O26" s="80"/>
      <c r="P26" s="80"/>
      <c r="Q26" s="101"/>
      <c r="R26" s="17" t="s">
        <v>31</v>
      </c>
      <c r="S26" s="18" t="s">
        <v>86</v>
      </c>
      <c r="T26" s="20" t="s">
        <v>81</v>
      </c>
      <c r="U26" s="17" t="s">
        <v>31</v>
      </c>
      <c r="V26" s="18" t="s">
        <v>87</v>
      </c>
      <c r="W26" s="24" t="s">
        <v>34</v>
      </c>
      <c r="X26" s="17" t="s">
        <v>58</v>
      </c>
      <c r="Y26" s="17" t="s">
        <v>43</v>
      </c>
      <c r="Z26" s="17" t="s">
        <v>64</v>
      </c>
      <c r="AA26" s="56">
        <v>0</v>
      </c>
      <c r="AB26" s="56">
        <v>151418</v>
      </c>
      <c r="AC26" s="56">
        <v>12733</v>
      </c>
      <c r="AD26" s="56">
        <v>56958</v>
      </c>
      <c r="AE26" s="56">
        <v>56958</v>
      </c>
      <c r="AF26" s="56">
        <v>56802</v>
      </c>
      <c r="AG26" s="42">
        <v>14273</v>
      </c>
      <c r="AH26" s="42">
        <v>10652</v>
      </c>
      <c r="AI26" s="46" t="s">
        <v>138</v>
      </c>
    </row>
    <row r="27" spans="1:36" s="12" customFormat="1" ht="216" customHeight="1" x14ac:dyDescent="0.2">
      <c r="A27" s="84"/>
      <c r="B27" s="84"/>
      <c r="C27" s="84"/>
      <c r="D27" s="87"/>
      <c r="E27" s="90"/>
      <c r="F27" s="90"/>
      <c r="G27" s="90"/>
      <c r="H27" s="90"/>
      <c r="I27" s="80"/>
      <c r="J27" s="94"/>
      <c r="K27" s="94"/>
      <c r="L27" s="94"/>
      <c r="M27" s="94"/>
      <c r="N27" s="94"/>
      <c r="O27" s="80"/>
      <c r="P27" s="80"/>
      <c r="Q27" s="101"/>
      <c r="R27" s="17" t="s">
        <v>31</v>
      </c>
      <c r="S27" s="18" t="s">
        <v>88</v>
      </c>
      <c r="T27" s="20" t="s">
        <v>81</v>
      </c>
      <c r="U27" s="17" t="s">
        <v>31</v>
      </c>
      <c r="V27" s="18" t="s">
        <v>89</v>
      </c>
      <c r="W27" s="24" t="s">
        <v>34</v>
      </c>
      <c r="X27" s="17" t="s">
        <v>58</v>
      </c>
      <c r="Y27" s="17" t="s">
        <v>43</v>
      </c>
      <c r="Z27" s="17" t="s">
        <v>64</v>
      </c>
      <c r="AA27" s="56">
        <v>125557</v>
      </c>
      <c r="AB27" s="56">
        <v>185600</v>
      </c>
      <c r="AC27" s="56">
        <v>17731</v>
      </c>
      <c r="AD27" s="56">
        <v>56500</v>
      </c>
      <c r="AE27" s="56">
        <v>56500</v>
      </c>
      <c r="AF27" s="56">
        <v>51326</v>
      </c>
      <c r="AG27" s="42">
        <v>51968</v>
      </c>
      <c r="AH27" s="42">
        <v>8075</v>
      </c>
      <c r="AI27" s="46" t="s">
        <v>139</v>
      </c>
      <c r="AJ27" s="13"/>
    </row>
    <row r="28" spans="1:36" s="12" customFormat="1" ht="135" x14ac:dyDescent="0.2">
      <c r="A28" s="84"/>
      <c r="B28" s="84"/>
      <c r="C28" s="84"/>
      <c r="D28" s="87"/>
      <c r="E28" s="90"/>
      <c r="F28" s="90"/>
      <c r="G28" s="90"/>
      <c r="H28" s="90"/>
      <c r="I28" s="80"/>
      <c r="J28" s="94"/>
      <c r="K28" s="94"/>
      <c r="L28" s="94"/>
      <c r="M28" s="94"/>
      <c r="N28" s="94"/>
      <c r="O28" s="80"/>
      <c r="P28" s="80"/>
      <c r="Q28" s="101"/>
      <c r="R28" s="96" t="s">
        <v>31</v>
      </c>
      <c r="S28" s="103" t="s">
        <v>90</v>
      </c>
      <c r="T28" s="96" t="s">
        <v>91</v>
      </c>
      <c r="U28" s="17" t="s">
        <v>31</v>
      </c>
      <c r="V28" s="18" t="s">
        <v>92</v>
      </c>
      <c r="W28" s="24" t="s">
        <v>41</v>
      </c>
      <c r="X28" s="17" t="s">
        <v>42</v>
      </c>
      <c r="Y28" s="17" t="s">
        <v>93</v>
      </c>
      <c r="Z28" s="17" t="s">
        <v>44</v>
      </c>
      <c r="AA28" s="37">
        <v>1</v>
      </c>
      <c r="AB28" s="37">
        <v>1</v>
      </c>
      <c r="AC28" s="47">
        <v>1</v>
      </c>
      <c r="AD28" s="47">
        <v>1</v>
      </c>
      <c r="AE28" s="47">
        <v>1</v>
      </c>
      <c r="AF28" s="47">
        <v>1</v>
      </c>
      <c r="AG28" s="37">
        <v>1</v>
      </c>
      <c r="AH28" s="37">
        <v>1</v>
      </c>
      <c r="AI28" s="59" t="s">
        <v>143</v>
      </c>
    </row>
    <row r="29" spans="1:36" s="12" customFormat="1" ht="135" x14ac:dyDescent="0.2">
      <c r="A29" s="84"/>
      <c r="B29" s="84"/>
      <c r="C29" s="84"/>
      <c r="D29" s="87"/>
      <c r="E29" s="90"/>
      <c r="F29" s="90"/>
      <c r="G29" s="90"/>
      <c r="H29" s="90"/>
      <c r="I29" s="80"/>
      <c r="J29" s="94"/>
      <c r="K29" s="94"/>
      <c r="L29" s="94"/>
      <c r="M29" s="94"/>
      <c r="N29" s="94"/>
      <c r="O29" s="80"/>
      <c r="P29" s="80"/>
      <c r="Q29" s="101"/>
      <c r="R29" s="96"/>
      <c r="S29" s="103"/>
      <c r="T29" s="96"/>
      <c r="U29" s="17" t="s">
        <v>31</v>
      </c>
      <c r="V29" s="18" t="s">
        <v>94</v>
      </c>
      <c r="W29" s="24" t="s">
        <v>41</v>
      </c>
      <c r="X29" s="17" t="s">
        <v>42</v>
      </c>
      <c r="Y29" s="17" t="s">
        <v>93</v>
      </c>
      <c r="Z29" s="17" t="s">
        <v>44</v>
      </c>
      <c r="AA29" s="37">
        <v>1</v>
      </c>
      <c r="AB29" s="37">
        <v>1</v>
      </c>
      <c r="AC29" s="47">
        <v>1</v>
      </c>
      <c r="AD29" s="47">
        <v>1</v>
      </c>
      <c r="AE29" s="47">
        <v>1</v>
      </c>
      <c r="AF29" s="47">
        <v>1</v>
      </c>
      <c r="AG29" s="37">
        <v>1</v>
      </c>
      <c r="AH29" s="37">
        <v>1</v>
      </c>
      <c r="AI29" s="59" t="s">
        <v>143</v>
      </c>
    </row>
    <row r="30" spans="1:36" s="12" customFormat="1" ht="60" x14ac:dyDescent="0.2">
      <c r="A30" s="84"/>
      <c r="B30" s="84"/>
      <c r="C30" s="84"/>
      <c r="D30" s="87"/>
      <c r="E30" s="90"/>
      <c r="F30" s="90"/>
      <c r="G30" s="90"/>
      <c r="H30" s="90"/>
      <c r="I30" s="80"/>
      <c r="J30" s="94"/>
      <c r="K30" s="94"/>
      <c r="L30" s="94"/>
      <c r="M30" s="94"/>
      <c r="N30" s="94"/>
      <c r="O30" s="80"/>
      <c r="P30" s="80"/>
      <c r="Q30" s="101"/>
      <c r="R30" s="31"/>
      <c r="S30" s="58" t="s">
        <v>95</v>
      </c>
      <c r="T30" s="96" t="s">
        <v>91</v>
      </c>
      <c r="U30" s="17" t="s">
        <v>31</v>
      </c>
      <c r="V30" s="18" t="s">
        <v>96</v>
      </c>
      <c r="W30" s="24" t="s">
        <v>41</v>
      </c>
      <c r="X30" s="17" t="s">
        <v>42</v>
      </c>
      <c r="Y30" s="17" t="s">
        <v>93</v>
      </c>
      <c r="Z30" s="17" t="s">
        <v>44</v>
      </c>
      <c r="AA30" s="37">
        <v>1</v>
      </c>
      <c r="AB30" s="37">
        <v>1</v>
      </c>
      <c r="AC30" s="47">
        <v>1</v>
      </c>
      <c r="AD30" s="47">
        <v>1</v>
      </c>
      <c r="AE30" s="47">
        <v>1</v>
      </c>
      <c r="AF30" s="47">
        <v>1</v>
      </c>
      <c r="AG30" s="37">
        <v>1</v>
      </c>
      <c r="AH30" s="37">
        <v>1</v>
      </c>
      <c r="AI30" s="59" t="s">
        <v>119</v>
      </c>
    </row>
    <row r="31" spans="1:36" s="12" customFormat="1" ht="110.25" customHeight="1" x14ac:dyDescent="0.2">
      <c r="A31" s="84"/>
      <c r="B31" s="84"/>
      <c r="C31" s="84"/>
      <c r="D31" s="87"/>
      <c r="E31" s="90"/>
      <c r="F31" s="90"/>
      <c r="G31" s="90"/>
      <c r="H31" s="90"/>
      <c r="I31" s="80"/>
      <c r="J31" s="94"/>
      <c r="K31" s="94"/>
      <c r="L31" s="94"/>
      <c r="M31" s="94"/>
      <c r="N31" s="94"/>
      <c r="O31" s="80"/>
      <c r="P31" s="80"/>
      <c r="Q31" s="101"/>
      <c r="R31" s="17" t="s">
        <v>31</v>
      </c>
      <c r="S31" s="128" t="s">
        <v>97</v>
      </c>
      <c r="T31" s="96"/>
      <c r="U31" s="17" t="s">
        <v>31</v>
      </c>
      <c r="V31" s="18" t="s">
        <v>98</v>
      </c>
      <c r="W31" s="24" t="s">
        <v>41</v>
      </c>
      <c r="X31" s="17" t="s">
        <v>42</v>
      </c>
      <c r="Y31" s="17" t="s">
        <v>43</v>
      </c>
      <c r="Z31" s="17" t="s">
        <v>44</v>
      </c>
      <c r="AA31" s="37">
        <v>1</v>
      </c>
      <c r="AB31" s="37">
        <v>1</v>
      </c>
      <c r="AC31" s="47">
        <v>1</v>
      </c>
      <c r="AD31" s="47">
        <v>1</v>
      </c>
      <c r="AE31" s="47">
        <v>1</v>
      </c>
      <c r="AF31" s="47">
        <v>1</v>
      </c>
      <c r="AG31" s="37">
        <v>1</v>
      </c>
      <c r="AH31" s="37">
        <v>1</v>
      </c>
      <c r="AI31" s="46" t="s">
        <v>144</v>
      </c>
    </row>
    <row r="32" spans="1:36" s="12" customFormat="1" ht="97.5" customHeight="1" x14ac:dyDescent="0.2">
      <c r="A32" s="85"/>
      <c r="B32" s="85"/>
      <c r="C32" s="85"/>
      <c r="D32" s="88"/>
      <c r="E32" s="91"/>
      <c r="F32" s="91"/>
      <c r="G32" s="91"/>
      <c r="H32" s="91"/>
      <c r="I32" s="81"/>
      <c r="J32" s="95"/>
      <c r="K32" s="95"/>
      <c r="L32" s="95"/>
      <c r="M32" s="95"/>
      <c r="N32" s="95"/>
      <c r="O32" s="81"/>
      <c r="P32" s="81"/>
      <c r="Q32" s="102"/>
      <c r="R32" s="17" t="s">
        <v>31</v>
      </c>
      <c r="S32" s="128" t="s">
        <v>99</v>
      </c>
      <c r="T32" s="31" t="s">
        <v>91</v>
      </c>
      <c r="U32" s="17" t="s">
        <v>31</v>
      </c>
      <c r="V32" s="18" t="s">
        <v>100</v>
      </c>
      <c r="W32" s="24" t="s">
        <v>41</v>
      </c>
      <c r="X32" s="17" t="s">
        <v>42</v>
      </c>
      <c r="Y32" s="17" t="s">
        <v>52</v>
      </c>
      <c r="Z32" s="17" t="s">
        <v>44</v>
      </c>
      <c r="AA32" s="37">
        <v>1</v>
      </c>
      <c r="AB32" s="37">
        <v>1</v>
      </c>
      <c r="AC32" s="47">
        <v>1</v>
      </c>
      <c r="AD32" s="47">
        <v>1</v>
      </c>
      <c r="AE32" s="47">
        <v>1</v>
      </c>
      <c r="AF32" s="47">
        <v>1</v>
      </c>
      <c r="AG32" s="37">
        <v>1</v>
      </c>
      <c r="AH32" s="37">
        <v>1</v>
      </c>
      <c r="AI32" s="46" t="s">
        <v>119</v>
      </c>
    </row>
    <row r="33" spans="1:35" s="12" customFormat="1" ht="213" customHeight="1" x14ac:dyDescent="0.2">
      <c r="A33" s="107" t="s">
        <v>31</v>
      </c>
      <c r="B33" s="110" t="s">
        <v>101</v>
      </c>
      <c r="C33" s="110" t="s">
        <v>31</v>
      </c>
      <c r="D33" s="110" t="s">
        <v>102</v>
      </c>
      <c r="E33" s="113" t="s">
        <v>41</v>
      </c>
      <c r="F33" s="113" t="s">
        <v>103</v>
      </c>
      <c r="G33" s="113" t="s">
        <v>36</v>
      </c>
      <c r="H33" s="113" t="s">
        <v>44</v>
      </c>
      <c r="I33" s="116">
        <v>0.6</v>
      </c>
      <c r="J33" s="116">
        <v>1</v>
      </c>
      <c r="K33" s="116">
        <v>0.2</v>
      </c>
      <c r="L33" s="104">
        <v>0.21840000000000001</v>
      </c>
      <c r="M33" s="104">
        <v>0.21840000000000001</v>
      </c>
      <c r="N33" s="104">
        <v>0.218</v>
      </c>
      <c r="O33" s="119">
        <v>0.2</v>
      </c>
      <c r="P33" s="122">
        <v>0.1636</v>
      </c>
      <c r="Q33" s="125" t="s">
        <v>125</v>
      </c>
      <c r="R33" s="17" t="s">
        <v>31</v>
      </c>
      <c r="S33" s="18" t="s">
        <v>104</v>
      </c>
      <c r="T33" s="96" t="s">
        <v>105</v>
      </c>
      <c r="U33" s="17" t="s">
        <v>31</v>
      </c>
      <c r="V33" s="18" t="s">
        <v>106</v>
      </c>
      <c r="W33" s="24" t="s">
        <v>34</v>
      </c>
      <c r="X33" s="17" t="s">
        <v>58</v>
      </c>
      <c r="Y33" s="17" t="s">
        <v>79</v>
      </c>
      <c r="Z33" s="17" t="s">
        <v>44</v>
      </c>
      <c r="AA33" s="56">
        <v>9</v>
      </c>
      <c r="AB33" s="56">
        <v>11</v>
      </c>
      <c r="AC33" s="56">
        <v>5</v>
      </c>
      <c r="AD33" s="56">
        <v>3</v>
      </c>
      <c r="AE33" s="56">
        <v>3</v>
      </c>
      <c r="AF33" s="56">
        <v>1</v>
      </c>
      <c r="AG33" s="42">
        <v>1</v>
      </c>
      <c r="AH33" s="42">
        <v>1</v>
      </c>
      <c r="AI33" s="46" t="s">
        <v>140</v>
      </c>
    </row>
    <row r="34" spans="1:35" s="12" customFormat="1" ht="195" x14ac:dyDescent="0.2">
      <c r="A34" s="108"/>
      <c r="B34" s="111"/>
      <c r="C34" s="111"/>
      <c r="D34" s="111"/>
      <c r="E34" s="114"/>
      <c r="F34" s="114"/>
      <c r="G34" s="114"/>
      <c r="H34" s="114"/>
      <c r="I34" s="117"/>
      <c r="J34" s="117"/>
      <c r="K34" s="117"/>
      <c r="L34" s="105"/>
      <c r="M34" s="105"/>
      <c r="N34" s="105"/>
      <c r="O34" s="120"/>
      <c r="P34" s="123"/>
      <c r="Q34" s="126"/>
      <c r="R34" s="17" t="s">
        <v>31</v>
      </c>
      <c r="S34" s="18" t="s">
        <v>107</v>
      </c>
      <c r="T34" s="96"/>
      <c r="U34" s="17" t="s">
        <v>31</v>
      </c>
      <c r="V34" s="18" t="s">
        <v>108</v>
      </c>
      <c r="W34" s="24" t="s">
        <v>109</v>
      </c>
      <c r="X34" s="17" t="s">
        <v>58</v>
      </c>
      <c r="Y34" s="17" t="s">
        <v>36</v>
      </c>
      <c r="Z34" s="17" t="s">
        <v>44</v>
      </c>
      <c r="AA34" s="60">
        <v>0</v>
      </c>
      <c r="AB34" s="56">
        <v>4</v>
      </c>
      <c r="AC34" s="56">
        <v>1</v>
      </c>
      <c r="AD34" s="56">
        <v>0</v>
      </c>
      <c r="AE34" s="56">
        <v>0</v>
      </c>
      <c r="AF34" s="56">
        <v>0</v>
      </c>
      <c r="AG34" s="42">
        <v>2</v>
      </c>
      <c r="AH34" s="42">
        <v>1</v>
      </c>
      <c r="AI34" s="46" t="s">
        <v>141</v>
      </c>
    </row>
    <row r="35" spans="1:35" s="12" customFormat="1" ht="60" x14ac:dyDescent="0.2">
      <c r="A35" s="108"/>
      <c r="B35" s="111"/>
      <c r="C35" s="111"/>
      <c r="D35" s="111"/>
      <c r="E35" s="114"/>
      <c r="F35" s="114"/>
      <c r="G35" s="114"/>
      <c r="H35" s="114"/>
      <c r="I35" s="117"/>
      <c r="J35" s="117"/>
      <c r="K35" s="117"/>
      <c r="L35" s="105"/>
      <c r="M35" s="105"/>
      <c r="N35" s="105"/>
      <c r="O35" s="120"/>
      <c r="P35" s="123"/>
      <c r="Q35" s="126"/>
      <c r="R35" s="17" t="s">
        <v>31</v>
      </c>
      <c r="S35" s="18" t="s">
        <v>110</v>
      </c>
      <c r="T35" s="96"/>
      <c r="U35" s="17" t="s">
        <v>31</v>
      </c>
      <c r="V35" s="18" t="s">
        <v>111</v>
      </c>
      <c r="W35" s="24" t="s">
        <v>41</v>
      </c>
      <c r="X35" s="17" t="s">
        <v>42</v>
      </c>
      <c r="Y35" s="17" t="s">
        <v>36</v>
      </c>
      <c r="Z35" s="17" t="s">
        <v>44</v>
      </c>
      <c r="AA35" s="37">
        <v>1</v>
      </c>
      <c r="AB35" s="37">
        <v>1</v>
      </c>
      <c r="AC35" s="47">
        <v>1</v>
      </c>
      <c r="AD35" s="47">
        <v>1</v>
      </c>
      <c r="AE35" s="47">
        <v>1</v>
      </c>
      <c r="AF35" s="47">
        <v>1</v>
      </c>
      <c r="AG35" s="37">
        <v>1</v>
      </c>
      <c r="AH35" s="37">
        <v>1</v>
      </c>
      <c r="AI35" s="59" t="s">
        <v>119</v>
      </c>
    </row>
    <row r="36" spans="1:35" s="12" customFormat="1" ht="123.75" customHeight="1" x14ac:dyDescent="0.2">
      <c r="A36" s="109"/>
      <c r="B36" s="112"/>
      <c r="C36" s="112"/>
      <c r="D36" s="112"/>
      <c r="E36" s="115"/>
      <c r="F36" s="115"/>
      <c r="G36" s="115"/>
      <c r="H36" s="115"/>
      <c r="I36" s="118"/>
      <c r="J36" s="118"/>
      <c r="K36" s="118"/>
      <c r="L36" s="106"/>
      <c r="M36" s="106"/>
      <c r="N36" s="106"/>
      <c r="O36" s="121"/>
      <c r="P36" s="124"/>
      <c r="Q36" s="127"/>
      <c r="R36" s="17" t="s">
        <v>31</v>
      </c>
      <c r="S36" s="18" t="s">
        <v>112</v>
      </c>
      <c r="T36" s="96"/>
      <c r="U36" s="17" t="s">
        <v>31</v>
      </c>
      <c r="V36" s="18" t="s">
        <v>113</v>
      </c>
      <c r="W36" s="24" t="s">
        <v>41</v>
      </c>
      <c r="X36" s="17" t="s">
        <v>42</v>
      </c>
      <c r="Y36" s="17" t="s">
        <v>36</v>
      </c>
      <c r="Z36" s="17" t="s">
        <v>44</v>
      </c>
      <c r="AA36" s="37">
        <v>1</v>
      </c>
      <c r="AB36" s="37">
        <v>1</v>
      </c>
      <c r="AC36" s="47">
        <v>1</v>
      </c>
      <c r="AD36" s="47">
        <v>1</v>
      </c>
      <c r="AE36" s="47">
        <v>1</v>
      </c>
      <c r="AF36" s="47">
        <v>1</v>
      </c>
      <c r="AG36" s="37">
        <v>1</v>
      </c>
      <c r="AH36" s="37">
        <v>1</v>
      </c>
      <c r="AI36" s="48" t="s">
        <v>119</v>
      </c>
    </row>
    <row r="37" spans="1:35" s="12" customFormat="1" ht="117" customHeight="1" x14ac:dyDescent="0.2">
      <c r="A37" s="9" t="s">
        <v>31</v>
      </c>
      <c r="B37" s="64" t="s">
        <v>114</v>
      </c>
      <c r="C37" s="66" t="s">
        <v>31</v>
      </c>
      <c r="D37" s="67" t="s">
        <v>115</v>
      </c>
      <c r="E37" s="66" t="s">
        <v>41</v>
      </c>
      <c r="F37" s="66" t="s">
        <v>42</v>
      </c>
      <c r="G37" s="66" t="s">
        <v>43</v>
      </c>
      <c r="H37" s="66" t="s">
        <v>44</v>
      </c>
      <c r="I37" s="66">
        <v>1</v>
      </c>
      <c r="J37" s="66">
        <v>1</v>
      </c>
      <c r="K37" s="67">
        <v>1</v>
      </c>
      <c r="L37" s="67">
        <v>1</v>
      </c>
      <c r="M37" s="67">
        <v>1</v>
      </c>
      <c r="N37" s="67">
        <v>1</v>
      </c>
      <c r="O37" s="66">
        <v>1</v>
      </c>
      <c r="P37" s="66">
        <v>1</v>
      </c>
      <c r="Q37" s="68" t="s">
        <v>128</v>
      </c>
      <c r="R37" s="17" t="s">
        <v>31</v>
      </c>
      <c r="S37" s="18" t="s">
        <v>116</v>
      </c>
      <c r="T37" s="17" t="s">
        <v>91</v>
      </c>
      <c r="U37" s="17" t="s">
        <v>31</v>
      </c>
      <c r="V37" s="18" t="s">
        <v>117</v>
      </c>
      <c r="W37" s="24" t="s">
        <v>41</v>
      </c>
      <c r="X37" s="17" t="s">
        <v>42</v>
      </c>
      <c r="Y37" s="17" t="s">
        <v>43</v>
      </c>
      <c r="Z37" s="17" t="s">
        <v>44</v>
      </c>
      <c r="AA37" s="37">
        <v>1</v>
      </c>
      <c r="AB37" s="37">
        <v>1</v>
      </c>
      <c r="AC37" s="47">
        <v>1</v>
      </c>
      <c r="AD37" s="47">
        <v>1</v>
      </c>
      <c r="AE37" s="47">
        <v>1</v>
      </c>
      <c r="AF37" s="47">
        <v>1</v>
      </c>
      <c r="AG37" s="37">
        <v>1</v>
      </c>
      <c r="AH37" s="37">
        <v>1</v>
      </c>
      <c r="AI37" s="48" t="s">
        <v>119</v>
      </c>
    </row>
    <row r="38" spans="1:35" ht="78.75" x14ac:dyDescent="0.25">
      <c r="C38" s="66"/>
      <c r="D38" s="67"/>
      <c r="E38" s="66"/>
      <c r="F38" s="66"/>
      <c r="G38" s="66"/>
      <c r="H38" s="66"/>
      <c r="I38" s="66"/>
      <c r="J38" s="66"/>
      <c r="K38" s="67"/>
      <c r="L38" s="67"/>
      <c r="M38" s="67"/>
      <c r="N38" s="67"/>
      <c r="O38" s="66"/>
      <c r="P38" s="66"/>
      <c r="Q38" s="68"/>
      <c r="R38" s="65" t="s">
        <v>31</v>
      </c>
      <c r="S38" s="50" t="s">
        <v>127</v>
      </c>
      <c r="T38" s="63"/>
      <c r="U38" s="17" t="s">
        <v>31</v>
      </c>
      <c r="V38" s="18" t="s">
        <v>126</v>
      </c>
      <c r="W38" s="62"/>
      <c r="X38" s="62"/>
      <c r="Y38" s="62"/>
      <c r="Z38" s="63"/>
      <c r="AA38" s="63"/>
      <c r="AB38" s="63"/>
      <c r="AC38" s="63"/>
      <c r="AD38" s="63"/>
      <c r="AE38" s="63"/>
      <c r="AF38" s="63"/>
      <c r="AG38" s="63"/>
      <c r="AH38" s="63"/>
      <c r="AI38" s="61" t="s">
        <v>142</v>
      </c>
    </row>
    <row r="39" spans="1:35" x14ac:dyDescent="0.25">
      <c r="E39" s="32"/>
      <c r="F39" s="32"/>
      <c r="G39" s="32"/>
      <c r="H39" s="32"/>
      <c r="I39" s="32"/>
      <c r="J39" s="32"/>
      <c r="K39" s="32"/>
      <c r="L39" s="32"/>
      <c r="M39" s="32"/>
      <c r="N39" s="32"/>
      <c r="O39" s="32"/>
      <c r="P39" s="32"/>
      <c r="Q39" s="32"/>
      <c r="R39" s="33"/>
      <c r="S39" s="33"/>
      <c r="T39" s="32"/>
      <c r="U39" s="33"/>
      <c r="V39" s="34"/>
      <c r="W39" s="35"/>
      <c r="X39" s="35"/>
      <c r="Y39" s="35"/>
      <c r="Z39" s="32"/>
      <c r="AA39" s="32"/>
      <c r="AB39" s="32"/>
      <c r="AC39" s="32"/>
      <c r="AD39" s="32"/>
      <c r="AE39" s="32"/>
      <c r="AF39" s="32"/>
    </row>
    <row r="40" spans="1:35" x14ac:dyDescent="0.25">
      <c r="E40" s="32"/>
      <c r="F40" s="32"/>
      <c r="G40" s="32"/>
      <c r="H40" s="32"/>
      <c r="I40" s="32"/>
      <c r="J40" s="32"/>
      <c r="K40" s="32"/>
      <c r="L40" s="32"/>
      <c r="M40" s="32"/>
      <c r="N40" s="32"/>
      <c r="O40" s="32"/>
      <c r="P40" s="32"/>
      <c r="Q40" s="32"/>
      <c r="R40" s="33"/>
      <c r="S40" s="33"/>
      <c r="T40" s="32"/>
      <c r="U40" s="33"/>
      <c r="V40" s="34"/>
      <c r="W40" s="35"/>
      <c r="X40" s="35"/>
      <c r="Y40" s="35"/>
      <c r="Z40" s="32"/>
      <c r="AA40" s="32"/>
      <c r="AB40" s="32"/>
      <c r="AC40" s="32"/>
      <c r="AD40" s="32"/>
      <c r="AE40" s="32"/>
      <c r="AF40" s="32"/>
    </row>
    <row r="41" spans="1:35" x14ac:dyDescent="0.25">
      <c r="E41" s="32"/>
      <c r="F41" s="32"/>
      <c r="G41" s="32"/>
      <c r="H41" s="32"/>
      <c r="I41" s="32"/>
      <c r="J41" s="32"/>
      <c r="K41" s="32"/>
      <c r="L41" s="32"/>
      <c r="M41" s="32"/>
      <c r="N41" s="32"/>
      <c r="O41" s="32"/>
      <c r="P41" s="36"/>
      <c r="Q41" s="36"/>
      <c r="R41" s="33"/>
      <c r="S41" s="33"/>
      <c r="T41" s="32"/>
      <c r="U41" s="33"/>
      <c r="V41" s="34"/>
      <c r="W41" s="35"/>
      <c r="X41" s="35"/>
      <c r="Y41" s="35"/>
      <c r="Z41" s="32"/>
      <c r="AA41" s="32"/>
      <c r="AB41" s="32"/>
      <c r="AC41" s="32"/>
      <c r="AD41" s="32"/>
      <c r="AE41" s="32"/>
      <c r="AF41" s="32"/>
    </row>
    <row r="42" spans="1:35" x14ac:dyDescent="0.25">
      <c r="E42" s="32"/>
      <c r="F42" s="32"/>
      <c r="G42" s="32"/>
      <c r="H42" s="32"/>
      <c r="I42" s="32"/>
      <c r="J42" s="32"/>
      <c r="K42" s="32"/>
      <c r="L42" s="32"/>
      <c r="M42" s="32"/>
      <c r="N42" s="32"/>
      <c r="O42" s="32"/>
      <c r="P42" s="36"/>
      <c r="Q42" s="36"/>
      <c r="R42" s="33"/>
      <c r="S42" s="33"/>
      <c r="T42" s="32"/>
      <c r="U42" s="33"/>
      <c r="V42" s="34"/>
      <c r="W42" s="35"/>
      <c r="X42" s="35"/>
      <c r="Y42" s="35"/>
      <c r="Z42" s="32"/>
      <c r="AA42" s="32"/>
      <c r="AB42" s="32"/>
      <c r="AC42" s="32"/>
      <c r="AD42" s="32"/>
      <c r="AE42" s="32"/>
      <c r="AF42" s="32"/>
    </row>
    <row r="43" spans="1:35" x14ac:dyDescent="0.25">
      <c r="E43" s="32"/>
      <c r="F43" s="32"/>
      <c r="G43" s="32"/>
      <c r="H43" s="32"/>
      <c r="I43" s="32"/>
      <c r="J43" s="32"/>
      <c r="K43" s="32"/>
      <c r="L43" s="32"/>
      <c r="M43" s="32"/>
      <c r="N43" s="32"/>
      <c r="O43" s="32"/>
      <c r="P43" s="32"/>
      <c r="Q43" s="32"/>
      <c r="R43" s="33"/>
      <c r="S43" s="33"/>
      <c r="T43" s="32"/>
      <c r="U43" s="33"/>
      <c r="V43" s="34"/>
      <c r="W43" s="35"/>
      <c r="X43" s="35"/>
      <c r="Y43" s="35"/>
      <c r="Z43" s="32"/>
      <c r="AA43" s="32"/>
      <c r="AB43" s="32"/>
      <c r="AC43" s="32"/>
      <c r="AD43" s="32"/>
      <c r="AE43" s="32"/>
      <c r="AF43" s="32"/>
    </row>
    <row r="44" spans="1:35" x14ac:dyDescent="0.25">
      <c r="E44" s="32"/>
      <c r="F44" s="32"/>
      <c r="G44" s="32"/>
      <c r="H44" s="32"/>
      <c r="I44" s="32"/>
      <c r="J44" s="32"/>
      <c r="K44" s="32"/>
      <c r="L44" s="32"/>
      <c r="M44" s="32"/>
      <c r="N44" s="32"/>
      <c r="O44" s="32"/>
      <c r="P44" s="32"/>
      <c r="Q44" s="32"/>
      <c r="R44" s="33"/>
      <c r="S44" s="33"/>
      <c r="T44" s="32"/>
      <c r="U44" s="33"/>
      <c r="V44" s="34"/>
      <c r="W44" s="35"/>
      <c r="X44" s="35"/>
      <c r="Y44" s="35"/>
      <c r="Z44" s="32"/>
      <c r="AA44" s="32"/>
      <c r="AB44" s="32"/>
      <c r="AC44" s="32"/>
      <c r="AD44" s="32"/>
      <c r="AE44" s="32"/>
      <c r="AF44" s="32"/>
    </row>
    <row r="45" spans="1:35" x14ac:dyDescent="0.25">
      <c r="E45" s="32"/>
      <c r="F45" s="32"/>
      <c r="G45" s="32"/>
      <c r="H45" s="32"/>
      <c r="I45" s="32"/>
      <c r="J45" s="32"/>
      <c r="K45" s="32"/>
      <c r="L45" s="32"/>
      <c r="M45" s="32"/>
      <c r="N45" s="32"/>
      <c r="O45" s="32"/>
      <c r="P45" s="32"/>
      <c r="Q45" s="32"/>
      <c r="R45" s="33"/>
      <c r="S45" s="33"/>
      <c r="T45" s="32"/>
      <c r="U45" s="33"/>
      <c r="V45" s="34"/>
      <c r="W45" s="35"/>
      <c r="X45" s="35"/>
      <c r="Y45" s="35"/>
      <c r="Z45" s="32"/>
      <c r="AA45" s="32"/>
      <c r="AB45" s="32"/>
      <c r="AC45" s="32"/>
      <c r="AD45" s="32"/>
      <c r="AE45" s="32"/>
      <c r="AF45" s="32"/>
    </row>
    <row r="46" spans="1:35" x14ac:dyDescent="0.25">
      <c r="E46" s="32"/>
      <c r="F46" s="32"/>
      <c r="G46" s="32"/>
      <c r="H46" s="32"/>
      <c r="I46" s="32"/>
      <c r="J46" s="32"/>
      <c r="K46" s="32"/>
      <c r="L46" s="32"/>
      <c r="M46" s="32"/>
      <c r="N46" s="32"/>
      <c r="O46" s="32"/>
      <c r="P46" s="32"/>
      <c r="Q46" s="32"/>
      <c r="R46" s="33"/>
      <c r="S46" s="33"/>
      <c r="T46" s="32"/>
      <c r="U46" s="33"/>
      <c r="V46" s="34"/>
      <c r="W46" s="35"/>
      <c r="X46" s="35"/>
      <c r="Y46" s="35"/>
      <c r="Z46" s="32"/>
      <c r="AA46" s="32"/>
      <c r="AB46" s="32"/>
      <c r="AC46" s="32"/>
      <c r="AD46" s="32"/>
      <c r="AE46" s="32"/>
      <c r="AF46" s="32"/>
    </row>
    <row r="47" spans="1:35" x14ac:dyDescent="0.25">
      <c r="E47" s="32"/>
      <c r="F47" s="32"/>
      <c r="G47" s="32"/>
      <c r="H47" s="32"/>
      <c r="I47" s="32"/>
      <c r="J47" s="32"/>
      <c r="K47" s="32"/>
      <c r="L47" s="32"/>
      <c r="M47" s="32"/>
      <c r="N47" s="32"/>
      <c r="O47" s="32"/>
      <c r="P47" s="32"/>
      <c r="Q47" s="32"/>
      <c r="R47" s="33"/>
      <c r="S47" s="33"/>
      <c r="T47" s="32"/>
      <c r="U47" s="33"/>
      <c r="V47" s="34"/>
      <c r="W47" s="35"/>
      <c r="X47" s="35"/>
      <c r="Y47" s="35"/>
      <c r="Z47" s="32"/>
      <c r="AA47" s="32"/>
      <c r="AB47" s="32"/>
      <c r="AC47" s="32"/>
      <c r="AD47" s="32"/>
      <c r="AE47" s="32"/>
      <c r="AF47" s="32"/>
    </row>
    <row r="48" spans="1:35" x14ac:dyDescent="0.25">
      <c r="T48" s="35"/>
    </row>
    <row r="49" spans="20:20" x14ac:dyDescent="0.25">
      <c r="T49" s="35"/>
    </row>
    <row r="50" spans="20:20" x14ac:dyDescent="0.25">
      <c r="T50" s="35"/>
    </row>
    <row r="51" spans="20:20" x14ac:dyDescent="0.25">
      <c r="T51" s="35"/>
    </row>
    <row r="52" spans="20:20" x14ac:dyDescent="0.25">
      <c r="T52" s="35"/>
    </row>
    <row r="53" spans="20:20" x14ac:dyDescent="0.25">
      <c r="T53" s="35"/>
    </row>
    <row r="54" spans="20:20" x14ac:dyDescent="0.25">
      <c r="T54" s="35"/>
    </row>
    <row r="55" spans="20:20" x14ac:dyDescent="0.25">
      <c r="T55" s="35"/>
    </row>
    <row r="56" spans="20:20" x14ac:dyDescent="0.25">
      <c r="T56" s="35"/>
    </row>
    <row r="57" spans="20:20" x14ac:dyDescent="0.25">
      <c r="T57" s="35"/>
    </row>
    <row r="58" spans="20:20" x14ac:dyDescent="0.25">
      <c r="T58" s="35"/>
    </row>
    <row r="59" spans="20:20" x14ac:dyDescent="0.25">
      <c r="T59" s="35"/>
    </row>
    <row r="60" spans="20:20" x14ac:dyDescent="0.25">
      <c r="T60" s="35"/>
    </row>
  </sheetData>
  <autoFilter ref="A7:AH37" xr:uid="{00000000-0009-0000-0000-000000000000}"/>
  <mergeCells count="90">
    <mergeCell ref="O33:O36"/>
    <mergeCell ref="P33:P36"/>
    <mergeCell ref="T33:T36"/>
    <mergeCell ref="Q33:Q36"/>
    <mergeCell ref="S16:S17"/>
    <mergeCell ref="T16:T17"/>
    <mergeCell ref="L33:L36"/>
    <mergeCell ref="A33:A36"/>
    <mergeCell ref="B33:B36"/>
    <mergeCell ref="C33:C36"/>
    <mergeCell ref="D33:D36"/>
    <mergeCell ref="E33:E36"/>
    <mergeCell ref="F33:F36"/>
    <mergeCell ref="G33:G36"/>
    <mergeCell ref="H33:H36"/>
    <mergeCell ref="I33:I36"/>
    <mergeCell ref="J33:J36"/>
    <mergeCell ref="K33:K36"/>
    <mergeCell ref="M33:M36"/>
    <mergeCell ref="N33:N36"/>
    <mergeCell ref="P8:P32"/>
    <mergeCell ref="R9:R11"/>
    <mergeCell ref="S9:S11"/>
    <mergeCell ref="T9:T11"/>
    <mergeCell ref="R12:R13"/>
    <mergeCell ref="S12:S13"/>
    <mergeCell ref="T12:T13"/>
    <mergeCell ref="Q8:Q32"/>
    <mergeCell ref="R28:R29"/>
    <mergeCell ref="S28:S29"/>
    <mergeCell ref="T28:T29"/>
    <mergeCell ref="T30:T31"/>
    <mergeCell ref="R14:R15"/>
    <mergeCell ref="S14:S15"/>
    <mergeCell ref="T14:T15"/>
    <mergeCell ref="R16:R17"/>
    <mergeCell ref="J8:J32"/>
    <mergeCell ref="K8:K32"/>
    <mergeCell ref="L8:L32"/>
    <mergeCell ref="M8:M32"/>
    <mergeCell ref="N8:N32"/>
    <mergeCell ref="O8:O32"/>
    <mergeCell ref="AA6:AH6"/>
    <mergeCell ref="A8:A32"/>
    <mergeCell ref="B8:B32"/>
    <mergeCell ref="C8:C32"/>
    <mergeCell ref="D8:D32"/>
    <mergeCell ref="E8:E32"/>
    <mergeCell ref="F8:F32"/>
    <mergeCell ref="G8:G32"/>
    <mergeCell ref="H8:H32"/>
    <mergeCell ref="I8:I32"/>
    <mergeCell ref="T6:T7"/>
    <mergeCell ref="U6:U7"/>
    <mergeCell ref="V6:V7"/>
    <mergeCell ref="W6:W7"/>
    <mergeCell ref="X6:X7"/>
    <mergeCell ref="Y6:Y7"/>
    <mergeCell ref="A6:A7"/>
    <mergeCell ref="B6:B7"/>
    <mergeCell ref="C6:C7"/>
    <mergeCell ref="D6:D7"/>
    <mergeCell ref="E6:E7"/>
    <mergeCell ref="F6:F7"/>
    <mergeCell ref="G6:G7"/>
    <mergeCell ref="H6:H7"/>
    <mergeCell ref="I6:P6"/>
    <mergeCell ref="R6:R7"/>
    <mergeCell ref="S6:S7"/>
    <mergeCell ref="A1:AG1"/>
    <mergeCell ref="A2:AH2"/>
    <mergeCell ref="B3:AH3"/>
    <mergeCell ref="A4:AH4"/>
    <mergeCell ref="A5:P5"/>
    <mergeCell ref="R5:AH5"/>
    <mergeCell ref="Q37:Q38"/>
    <mergeCell ref="P37:P38"/>
    <mergeCell ref="O37:O38"/>
    <mergeCell ref="K37:K38"/>
    <mergeCell ref="L37:L38"/>
    <mergeCell ref="M37:M38"/>
    <mergeCell ref="N37:N38"/>
    <mergeCell ref="J37:J38"/>
    <mergeCell ref="C37:C38"/>
    <mergeCell ref="D37:D38"/>
    <mergeCell ref="E37:E38"/>
    <mergeCell ref="F37:F38"/>
    <mergeCell ref="G37:G38"/>
    <mergeCell ref="H37:H38"/>
    <mergeCell ref="I37:I38"/>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PMR 2023 Programación 122-SDIS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57314</dc:creator>
  <cp:lastModifiedBy>Leidy Karina ospina Castañeda</cp:lastModifiedBy>
  <dcterms:created xsi:type="dcterms:W3CDTF">2023-03-28T00:11:16Z</dcterms:created>
  <dcterms:modified xsi:type="dcterms:W3CDTF">2023-03-29T19:57:13Z</dcterms:modified>
</cp:coreProperties>
</file>